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6C38FEF2-D784-439C-9038-9D99B4BF1569}" xr6:coauthVersionLast="36" xr6:coauthVersionMax="36" xr10:uidLastSave="{00000000-0000-0000-0000-000000000000}"/>
  <bookViews>
    <workbookView xWindow="0" yWindow="0" windowWidth="19200" windowHeight="6930" firstSheet="8" activeTab="10" xr2:uid="{00000000-000D-0000-FFFF-FFFF00000000}"/>
  </bookViews>
  <sheets>
    <sheet name="Total" sheetId="18" r:id="rId1"/>
    <sheet name="Annexure B1-FGD SERV PMCC-1" sheetId="1" r:id="rId2"/>
    <sheet name="Annexure-B2-FGD SERV PMCC-2" sheetId="2" r:id="rId3"/>
    <sheet name="Annexure-B3-FGD COMMON PMCC" sheetId="3" r:id="rId4"/>
    <sheet name="Annexure-B4-FGD EMER MCC" sheetId="4" r:id="rId5"/>
    <sheet name="Annexure B5-FGD MISC MCC" sheetId="14" r:id="rId6"/>
    <sheet name="Annexure B6-GHP GDW MCC" sheetId="5" r:id="rId7"/>
    <sheet name="Annexure B7-LSS TANK MCC" sheetId="13" r:id="rId8"/>
    <sheet name="Annexure B8-FGD DCDB" sheetId="15" r:id="rId9"/>
    <sheet name="Annexure E" sheetId="22" r:id="rId10"/>
    <sheet name="Annexure D" sheetId="23" r:id="rId11"/>
    <sheet name="Annexure F" sheetId="19" r:id="rId12"/>
    <sheet name="Annexure G" sheetId="20" r:id="rId13"/>
    <sheet name="Annexure H" sheetId="21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8" i="18" l="1"/>
  <c r="D137" i="18"/>
  <c r="D136" i="18"/>
  <c r="D135" i="18"/>
  <c r="D134" i="18"/>
  <c r="D24" i="14" l="1"/>
  <c r="D23" i="14"/>
  <c r="D22" i="14"/>
  <c r="D21" i="14"/>
  <c r="D20" i="14"/>
</calcChain>
</file>

<file path=xl/sharedStrings.xml><?xml version="1.0" encoding="utf-8"?>
<sst xmlns="http://schemas.openxmlformats.org/spreadsheetml/2006/main" count="923" uniqueCount="241">
  <si>
    <t>DESCRIPTION</t>
  </si>
  <si>
    <t>SL NO</t>
  </si>
  <si>
    <t>Power (A)</t>
  </si>
  <si>
    <t>DOL (KW)</t>
  </si>
  <si>
    <t>1.1-1.5</t>
  </si>
  <si>
    <t>3.1-5.5</t>
  </si>
  <si>
    <t>7.1-13.0</t>
  </si>
  <si>
    <t>1.6-3.0</t>
  </si>
  <si>
    <t>13.1-24.0</t>
  </si>
  <si>
    <t>37.1-55.0</t>
  </si>
  <si>
    <t>80.1-100</t>
  </si>
  <si>
    <t>110.0-200.0</t>
  </si>
  <si>
    <t>Incomer-1 4000A</t>
  </si>
  <si>
    <t>Incomer-2 4000A</t>
  </si>
  <si>
    <t>Incomer-1 1250A</t>
  </si>
  <si>
    <t>Incomer-2 1250A</t>
  </si>
  <si>
    <t>Bus Coupler-4000A</t>
  </si>
  <si>
    <t>Bus Coupler-1250A</t>
  </si>
  <si>
    <t>Incomer-3 1250A</t>
  </si>
  <si>
    <t>Incomer-1 250A</t>
  </si>
  <si>
    <t>Incomer-2 250A</t>
  </si>
  <si>
    <t>Bus Coupler-250A</t>
  </si>
  <si>
    <t>Incomer-1 800A</t>
  </si>
  <si>
    <t>Incomer-2 800A</t>
  </si>
  <si>
    <t>Bus Coupler-800A</t>
  </si>
  <si>
    <t>Incomer-1 3200A</t>
  </si>
  <si>
    <t>Incomer-2 3200A</t>
  </si>
  <si>
    <t>Bus Coupler-3200A</t>
  </si>
  <si>
    <t>FEEDER TYPE</t>
  </si>
  <si>
    <t>QUANTITY</t>
  </si>
  <si>
    <t>TOP/SIDE NSPB ENTRY</t>
  </si>
  <si>
    <t>DOUBLE FRONT DRAW OUT TYPE</t>
  </si>
  <si>
    <t>FLOOR MOUNTED</t>
  </si>
  <si>
    <t>CURRENT RATING: 3200A</t>
  </si>
  <si>
    <t>DAET (I/C)</t>
  </si>
  <si>
    <t>DAE (B/C)</t>
  </si>
  <si>
    <t>E/E3</t>
  </si>
  <si>
    <t>DAE (O/G)</t>
  </si>
  <si>
    <t>DK2</t>
  </si>
  <si>
    <t>DK21</t>
  </si>
  <si>
    <t>DM</t>
  </si>
  <si>
    <t>30.0-37.0</t>
  </si>
  <si>
    <t>CURRENT RATING: 4000A</t>
  </si>
  <si>
    <t>CURRENT RATING: 1250A</t>
  </si>
  <si>
    <t>BOTTOM CABLE ENTRY</t>
  </si>
  <si>
    <t>DAE (I/C)</t>
  </si>
  <si>
    <t>DG</t>
  </si>
  <si>
    <t>CURRENT RATING: 250A</t>
  </si>
  <si>
    <t>CC (I/C)</t>
  </si>
  <si>
    <t>CC (B/C)</t>
  </si>
  <si>
    <t>CURRENT RATING: 63A</t>
  </si>
  <si>
    <t>DOUBLE FRONT FIXED TYPE</t>
  </si>
  <si>
    <t>Incomer-1 63A</t>
  </si>
  <si>
    <t>Incomer-2 63A</t>
  </si>
  <si>
    <t>Bus Coupler-63A</t>
  </si>
  <si>
    <t>CH</t>
  </si>
  <si>
    <t>DB</t>
  </si>
  <si>
    <t>HD</t>
  </si>
  <si>
    <t>X</t>
  </si>
  <si>
    <t>Metering &amp; Protection</t>
  </si>
  <si>
    <t>S</t>
  </si>
  <si>
    <t>G1</t>
  </si>
  <si>
    <t>Bus PT-50VA</t>
  </si>
  <si>
    <t>CST-2kVA</t>
  </si>
  <si>
    <t>CS</t>
  </si>
  <si>
    <t>ACB Panel</t>
  </si>
  <si>
    <t>MCC Panel-DFDO</t>
  </si>
  <si>
    <t>A.R</t>
  </si>
  <si>
    <t>CST-1kVA</t>
  </si>
  <si>
    <t>BOARD NAME: 415V FGD SERVICE PMCC-1, #0DA</t>
  </si>
  <si>
    <t>BOARD NAME: 415V FGD SERVICE PMCC-2, #0DB</t>
  </si>
  <si>
    <t>BOARD NAME: 415V FGD COMMON PMCC, #0DC</t>
  </si>
  <si>
    <t>BOARD NAME: 415V FGD EMERGENCY MCC, #0MA</t>
  </si>
  <si>
    <t>BOARD NAME: 415V FGD MISC MCC, #0SA</t>
  </si>
  <si>
    <t>BOARD NAME: 415V FGD GHP/GDW MCC, #0SB</t>
  </si>
  <si>
    <t>BOARD NAME: 415V LSS TANK MCC, #0SC</t>
  </si>
  <si>
    <t>BOARD NAME: 220V FGD DCDB, #0FA</t>
  </si>
  <si>
    <t>DCDB Panel-DFF</t>
  </si>
  <si>
    <t>BOARD NAME: 415V AC FUSEBOARD</t>
  </si>
  <si>
    <t>Outgoing</t>
  </si>
  <si>
    <t>DCFB O/G</t>
  </si>
  <si>
    <t>ACFB O/G TP</t>
  </si>
  <si>
    <t>ACFB O/G SP</t>
  </si>
  <si>
    <t>H3</t>
  </si>
  <si>
    <t>BOARD NAME: 220V DC FUSEBOARD</t>
  </si>
  <si>
    <t>H2</t>
  </si>
  <si>
    <t>DAET (B/C)</t>
  </si>
  <si>
    <t>CURRENT RATING: 800A</t>
  </si>
  <si>
    <t>E1</t>
  </si>
  <si>
    <t>80.1-100.0</t>
  </si>
  <si>
    <t>FIXED TYPE</t>
  </si>
  <si>
    <t>Outgoing-16A</t>
  </si>
  <si>
    <t>BOARD NAME: 415V GHP/GDW MCC, #0SB</t>
  </si>
  <si>
    <t>BOARD NAME: 415V MISC MCC, #0SA</t>
  </si>
  <si>
    <t>VM</t>
  </si>
  <si>
    <t>Unit Price</t>
  </si>
  <si>
    <t>Total Price</t>
  </si>
  <si>
    <t>Total  Price</t>
  </si>
  <si>
    <t xml:space="preserve">Unit Price </t>
  </si>
  <si>
    <t>ERECTION &amp; COMMISSIONING SPARES</t>
  </si>
  <si>
    <t>Sl.No.</t>
  </si>
  <si>
    <t>ITEM / COMPONENT</t>
  </si>
  <si>
    <t>UNIT</t>
  </si>
  <si>
    <t>UNIT PRICE</t>
  </si>
  <si>
    <t>TOTAL PRICE</t>
  </si>
  <si>
    <t>FACTORY BUILT ASSEMBLIES (PCC/MCC/DB)</t>
  </si>
  <si>
    <t>Horizontal Busbar Supports</t>
  </si>
  <si>
    <t xml:space="preserve">Set  (3) </t>
  </si>
  <si>
    <t xml:space="preserve">Primary isolating contacts each rating (Bus side) </t>
  </si>
  <si>
    <t>Set  (3)</t>
  </si>
  <si>
    <t xml:space="preserve">Primary isolating contacts each rating (Load side) </t>
  </si>
  <si>
    <t>Secondary isolating contacts  each rating</t>
  </si>
  <si>
    <t>Gaskets (each size)</t>
  </si>
  <si>
    <t>Meter</t>
  </si>
  <si>
    <t>Fixed terminal (one way)</t>
  </si>
  <si>
    <t>Nos.</t>
  </si>
  <si>
    <t>Shrouds for outgoing modules each size</t>
  </si>
  <si>
    <t>Wire for secondary wiring, 2.5 mm2</t>
  </si>
  <si>
    <t>Wire for secondary wiring, 1.5 mm2</t>
  </si>
  <si>
    <t>Lugs for secondary wiring</t>
  </si>
  <si>
    <t>Nos</t>
  </si>
  <si>
    <t>Air Circuit Breaker Components</t>
  </si>
  <si>
    <t>Shunt Trip Coil-Each rating</t>
  </si>
  <si>
    <t>Spring charging motor-Each rating</t>
  </si>
  <si>
    <t>Closing coil-Each Rating</t>
  </si>
  <si>
    <t>Isolating Switch</t>
  </si>
  <si>
    <t>Main contact kit of each rating</t>
  </si>
  <si>
    <t>POWER CONTACTORS</t>
  </si>
  <si>
    <t>Contactor coil of each rating (110V AC)</t>
  </si>
  <si>
    <t> Nos.</t>
  </si>
  <si>
    <t xml:space="preserve">Contacts kit of each rating (Main) </t>
  </si>
  <si>
    <t>AUXILIARY CONTACTORS</t>
  </si>
  <si>
    <t>Complete unit with 2NO + 2NC contacts, each rating</t>
  </si>
  <si>
    <t>HRC Fuse</t>
  </si>
  <si>
    <t>Fuse base each rating</t>
  </si>
  <si>
    <t>Fuse link each rating</t>
  </si>
  <si>
    <t xml:space="preserve">PUSH BUTTONS </t>
  </si>
  <si>
    <t>Actuator contacts</t>
  </si>
  <si>
    <t>Element</t>
  </si>
  <si>
    <t>INDICATING LAMP (CLUSTER LED)  - Each Type</t>
  </si>
  <si>
    <t>OTHERS</t>
  </si>
  <si>
    <t>AC Voltmeter (0-415V)</t>
  </si>
  <si>
    <t>DC Ammeter (0-220V)</t>
  </si>
  <si>
    <t>TOTAL</t>
  </si>
  <si>
    <t>NUMERICAL RELAY COMMISSIONING CHARGES</t>
  </si>
  <si>
    <t>SL.NO</t>
  </si>
  <si>
    <t>DETAILS</t>
  </si>
  <si>
    <t>UOM</t>
  </si>
  <si>
    <t>LUMP SUM ALL INCLUSIVE CHARGES PER
NUMERICAL RELAY COMMISSIONING
(INCLUDING CONVEYANCE TO SITE, BOARDING AND LOADGING)</t>
  </si>
  <si>
    <t>NOS</t>
  </si>
  <si>
    <t>GRAND TOTAL (in Rs)</t>
  </si>
  <si>
    <t>SITE MODIFICATION CHARGES</t>
  </si>
  <si>
    <t xml:space="preserve">LUMP SUM FIXED CHARGES PER VISIT PER TECHNICIAN </t>
  </si>
  <si>
    <t>VISIT</t>
  </si>
  <si>
    <t>LUMP SUM DAILY CHARGES (ALL INCLUSIVE INCLUDING CONVEYENCE TO SITE, BOARDING AND LOADGING) PER TECHNICIAN</t>
  </si>
  <si>
    <t>DAY</t>
  </si>
  <si>
    <t>LUMP SUM FIXED CHARGES PER VISIT PER ENGINEER</t>
  </si>
  <si>
    <t>LUMP SUM DAILY CHARGES (ALL INCLUSIVE INCLUDING CONVEYENCE TO SITE, BOARDING AND LOADGING) PER ENGINEER</t>
  </si>
  <si>
    <t>TOOLS &amp; TACKLES</t>
  </si>
  <si>
    <t>Sl. No.</t>
  </si>
  <si>
    <t>Description</t>
  </si>
  <si>
    <t>Qty</t>
  </si>
  <si>
    <t>Unit price</t>
  </si>
  <si>
    <t xml:space="preserve">Total price </t>
  </si>
  <si>
    <t>TROLLEY FOR ACB HANDLING (MANUALLY OPERATED)</t>
  </si>
  <si>
    <t>ACB RACKING HANDLE</t>
  </si>
  <si>
    <t>MODULE RACKING HANDLE</t>
  </si>
  <si>
    <t>FUSE PULLER</t>
  </si>
  <si>
    <r>
      <t>MANDATORY SPARES FOR LT SWITCHGEAR</t>
    </r>
    <r>
      <rPr>
        <b/>
        <sz val="12"/>
        <color rgb="FF000000"/>
        <rFont val="Tahoma"/>
        <family val="2"/>
      </rPr>
      <t xml:space="preserve">  </t>
    </r>
  </si>
  <si>
    <t xml:space="preserve"> </t>
  </si>
  <si>
    <t xml:space="preserve">Sl </t>
  </si>
  <si>
    <t xml:space="preserve">Description of Spare </t>
  </si>
  <si>
    <t xml:space="preserve">UOM </t>
  </si>
  <si>
    <t xml:space="preserve">Quantity  </t>
  </si>
  <si>
    <t xml:space="preserve">No </t>
  </si>
  <si>
    <t xml:space="preserve">Air Circuit breaker of each type and rating  </t>
  </si>
  <si>
    <t xml:space="preserve">Nos </t>
  </si>
  <si>
    <t xml:space="preserve">10% of each type &amp; rating(min 1 </t>
  </si>
  <si>
    <t xml:space="preserve">  </t>
  </si>
  <si>
    <t xml:space="preserve">No) </t>
  </si>
  <si>
    <t xml:space="preserve">Ammeter </t>
  </si>
  <si>
    <t xml:space="preserve">2 Nos of each type, size &amp; range </t>
  </si>
  <si>
    <t xml:space="preserve">Voltmeter </t>
  </si>
  <si>
    <t xml:space="preserve">Relays </t>
  </si>
  <si>
    <t xml:space="preserve">10 % of each type (min 2 Nos) </t>
  </si>
  <si>
    <t xml:space="preserve">Bus bar support insulators </t>
  </si>
  <si>
    <t xml:space="preserve">Spring charging motors </t>
  </si>
  <si>
    <t xml:space="preserve">3 Nos of each type &amp; rating </t>
  </si>
  <si>
    <t xml:space="preserve">Aux. Contact set </t>
  </si>
  <si>
    <t xml:space="preserve">Set </t>
  </si>
  <si>
    <t xml:space="preserve">6 sets of each type &amp; rating </t>
  </si>
  <si>
    <t xml:space="preserve">Limit switches </t>
  </si>
  <si>
    <t xml:space="preserve">10 Nos of each type. </t>
  </si>
  <si>
    <t xml:space="preserve">Arc chutes </t>
  </si>
  <si>
    <t xml:space="preserve">10% of each type &amp; rating </t>
  </si>
  <si>
    <t xml:space="preserve">Fixed contact set </t>
  </si>
  <si>
    <t xml:space="preserve">3 Nos sets of each type &amp; rating </t>
  </si>
  <si>
    <t xml:space="preserve">Moving contact set </t>
  </si>
  <si>
    <t xml:space="preserve">Arcing contact </t>
  </si>
  <si>
    <t xml:space="preserve">3 Nos sets of each type </t>
  </si>
  <si>
    <t xml:space="preserve">Charging spring </t>
  </si>
  <si>
    <t xml:space="preserve">2 Nos of each type &amp; rating </t>
  </si>
  <si>
    <t xml:space="preserve">Current transformer </t>
  </si>
  <si>
    <t xml:space="preserve">3 Nos of each type &amp; ratio </t>
  </si>
  <si>
    <t xml:space="preserve">Closing coil </t>
  </si>
  <si>
    <t xml:space="preserve">6 Nos of each type &amp; rating </t>
  </si>
  <si>
    <t xml:space="preserve">Trip coil </t>
  </si>
  <si>
    <t xml:space="preserve">CT for Bimetal O/L relays </t>
  </si>
  <si>
    <t xml:space="preserve">Voltage transformer </t>
  </si>
  <si>
    <t xml:space="preserve">Control supply transformer </t>
  </si>
  <si>
    <t xml:space="preserve">3 Nos of each type and rating </t>
  </si>
  <si>
    <t xml:space="preserve">(a) Power contactor </t>
  </si>
  <si>
    <t xml:space="preserve">(b) Coil of above contactor </t>
  </si>
  <si>
    <t xml:space="preserve">Air break switches/ MCCBs </t>
  </si>
  <si>
    <t xml:space="preserve">DP air break switches (DC) </t>
  </si>
  <si>
    <t xml:space="preserve">Control &amp; selector switches </t>
  </si>
  <si>
    <t xml:space="preserve">Control fuses &amp; neutral links </t>
  </si>
  <si>
    <t xml:space="preserve">Total 50 Nos (Fuses) &amp; 10 Nos (Neutral links), to cover all the ratings. </t>
  </si>
  <si>
    <t xml:space="preserve">Indicating lamps </t>
  </si>
  <si>
    <t xml:space="preserve">Total 30 Nos to cover all the types &amp; ratings </t>
  </si>
  <si>
    <t xml:space="preserve">Vertical bus bar dropper support insulators </t>
  </si>
  <si>
    <t xml:space="preserve">25 Nos. </t>
  </si>
  <si>
    <t xml:space="preserve">(a) Primary disconnect in MCC (Bus bar end (Male/female contact) </t>
  </si>
  <si>
    <t xml:space="preserve">Total 15 Nos. proportionately divide for all ratings </t>
  </si>
  <si>
    <t xml:space="preserve">(b) Secondary disconnect in MCC </t>
  </si>
  <si>
    <t xml:space="preserve">(Cable end) </t>
  </si>
  <si>
    <t xml:space="preserve">Push buttons </t>
  </si>
  <si>
    <t xml:space="preserve">10 Nos of each type </t>
  </si>
  <si>
    <t xml:space="preserve">Power fuses </t>
  </si>
  <si>
    <t xml:space="preserve">Total 20% proportionately divide for all ratings (min 3 Nos) </t>
  </si>
  <si>
    <t xml:space="preserve">Thermal Bimetal relays </t>
  </si>
  <si>
    <t xml:space="preserve">Total 5%. proportionately divide for all ratings (min 1 No) </t>
  </si>
  <si>
    <t xml:space="preserve">Current transducers </t>
  </si>
  <si>
    <t xml:space="preserve">Voltage transducers </t>
  </si>
  <si>
    <t xml:space="preserve">Busbar aluminium flat pieces </t>
  </si>
  <si>
    <t xml:space="preserve">Mtr </t>
  </si>
  <si>
    <t xml:space="preserve">12 meters of each type &amp; rating </t>
  </si>
  <si>
    <t xml:space="preserve">Busbar angles/formed pieces for breaker </t>
  </si>
  <si>
    <t xml:space="preserve">2 Nos. of each type </t>
  </si>
  <si>
    <t xml:space="preserve">Terminal blocks </t>
  </si>
  <si>
    <t xml:space="preserve">12 Nos of each type &amp; rating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</si>
</sst>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ahoma"/>
      <family val="2"/>
    </font>
    <font>
      <sz val="11"/>
      <color rgb="FF000000"/>
      <name val="Tahoma"/>
      <family val="2"/>
    </font>
    <font>
      <b/>
      <u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2"/>
      <color rgb="FF000000"/>
      <name val="Tahoma"/>
      <family val="2"/>
    </font>
    <font>
      <b/>
      <sz val="12"/>
      <color rgb="FF000000"/>
      <name val="Tahoma"/>
      <family val="2"/>
    </font>
    <font>
      <b/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Fill="1" applyBorder="1" applyAlignment="1">
      <alignment horizontal="left"/>
    </xf>
    <xf numFmtId="0" fontId="1" fillId="0" borderId="1" xfId="0" applyFont="1" applyFill="1" applyBorder="1"/>
    <xf numFmtId="0" fontId="1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1" fontId="8" fillId="0" borderId="1" xfId="0" applyNumberFormat="1" applyFont="1" applyBorder="1" applyAlignment="1">
      <alignment vertical="center" wrapText="1"/>
    </xf>
    <xf numFmtId="1" fontId="8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Comma 3" xfId="1" xr:uid="{5874693B-3573-4D95-AFB0-71272FC8AF0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4EAD8-7734-4516-9BD2-3517A8E90DF6}">
  <dimension ref="A1:D216"/>
  <sheetViews>
    <sheetView zoomScaleNormal="100" workbookViewId="0">
      <selection activeCell="G186" sqref="G186"/>
    </sheetView>
  </sheetViews>
  <sheetFormatPr defaultRowHeight="14.5" x14ac:dyDescent="0.35"/>
  <cols>
    <col min="1" max="1" width="6.1796875" bestFit="1" customWidth="1"/>
    <col min="2" max="2" width="17.81640625" bestFit="1" customWidth="1"/>
    <col min="3" max="3" width="12.1796875" bestFit="1" customWidth="1"/>
    <col min="4" max="4" width="10.26953125" bestFit="1" customWidth="1"/>
  </cols>
  <sheetData>
    <row r="1" spans="1:4" x14ac:dyDescent="0.35">
      <c r="A1" s="35" t="s">
        <v>69</v>
      </c>
      <c r="B1" s="35"/>
      <c r="C1" s="35"/>
      <c r="D1" s="35"/>
    </row>
    <row r="2" spans="1:4" x14ac:dyDescent="0.35">
      <c r="A2" s="35" t="s">
        <v>33</v>
      </c>
      <c r="B2" s="35"/>
      <c r="C2" s="35"/>
      <c r="D2" s="35"/>
    </row>
    <row r="3" spans="1:4" x14ac:dyDescent="0.35">
      <c r="A3" s="35" t="s">
        <v>30</v>
      </c>
      <c r="B3" s="35"/>
      <c r="C3" s="35"/>
      <c r="D3" s="35"/>
    </row>
    <row r="4" spans="1:4" x14ac:dyDescent="0.35">
      <c r="A4" s="35" t="s">
        <v>31</v>
      </c>
      <c r="B4" s="35"/>
      <c r="C4" s="35"/>
      <c r="D4" s="35"/>
    </row>
    <row r="5" spans="1:4" x14ac:dyDescent="0.35">
      <c r="A5" s="35" t="s">
        <v>32</v>
      </c>
      <c r="B5" s="35"/>
      <c r="C5" s="35"/>
      <c r="D5" s="35"/>
    </row>
    <row r="6" spans="1:4" x14ac:dyDescent="0.35">
      <c r="A6" s="2"/>
      <c r="B6" s="2" t="s">
        <v>0</v>
      </c>
      <c r="C6" s="2" t="s">
        <v>28</v>
      </c>
      <c r="D6" s="3" t="s">
        <v>29</v>
      </c>
    </row>
    <row r="7" spans="1:4" x14ac:dyDescent="0.35">
      <c r="A7" s="4"/>
      <c r="B7" s="2" t="s">
        <v>25</v>
      </c>
      <c r="C7" s="5" t="s">
        <v>34</v>
      </c>
      <c r="D7" s="4">
        <v>1</v>
      </c>
    </row>
    <row r="8" spans="1:4" x14ac:dyDescent="0.35">
      <c r="A8" s="4"/>
      <c r="B8" s="2" t="s">
        <v>26</v>
      </c>
      <c r="C8" s="5" t="s">
        <v>34</v>
      </c>
      <c r="D8" s="4">
        <v>1</v>
      </c>
    </row>
    <row r="9" spans="1:4" x14ac:dyDescent="0.35">
      <c r="A9" s="4"/>
      <c r="B9" s="2" t="s">
        <v>27</v>
      </c>
      <c r="C9" s="5" t="s">
        <v>86</v>
      </c>
      <c r="D9" s="4">
        <v>1</v>
      </c>
    </row>
    <row r="10" spans="1:4" x14ac:dyDescent="0.35">
      <c r="A10" s="4"/>
      <c r="B10" s="2" t="s">
        <v>62</v>
      </c>
      <c r="C10" s="5" t="s">
        <v>61</v>
      </c>
      <c r="D10" s="4">
        <v>2</v>
      </c>
    </row>
    <row r="11" spans="1:4" x14ac:dyDescent="0.35">
      <c r="A11" s="4"/>
      <c r="B11" s="2" t="s">
        <v>63</v>
      </c>
      <c r="C11" s="5" t="s">
        <v>64</v>
      </c>
      <c r="D11" s="4">
        <v>2</v>
      </c>
    </row>
    <row r="12" spans="1:4" x14ac:dyDescent="0.35">
      <c r="A12" s="4"/>
      <c r="B12" s="2" t="s">
        <v>2</v>
      </c>
      <c r="C12" s="5"/>
      <c r="D12" s="4"/>
    </row>
    <row r="13" spans="1:4" x14ac:dyDescent="0.35">
      <c r="A13" s="4"/>
      <c r="B13" s="4">
        <v>16</v>
      </c>
      <c r="C13" s="5" t="s">
        <v>88</v>
      </c>
      <c r="D13" s="4">
        <v>32</v>
      </c>
    </row>
    <row r="14" spans="1:4" x14ac:dyDescent="0.35">
      <c r="A14" s="4"/>
      <c r="B14" s="4">
        <v>63</v>
      </c>
      <c r="C14" s="5" t="s">
        <v>88</v>
      </c>
      <c r="D14" s="4">
        <v>7</v>
      </c>
    </row>
    <row r="15" spans="1:4" x14ac:dyDescent="0.35">
      <c r="A15" s="4"/>
      <c r="B15" s="4">
        <v>16</v>
      </c>
      <c r="C15" s="5" t="s">
        <v>36</v>
      </c>
      <c r="D15" s="4">
        <v>42</v>
      </c>
    </row>
    <row r="16" spans="1:4" x14ac:dyDescent="0.35">
      <c r="A16" s="4"/>
      <c r="B16" s="4">
        <v>32</v>
      </c>
      <c r="C16" s="5" t="s">
        <v>36</v>
      </c>
      <c r="D16" s="4">
        <v>15</v>
      </c>
    </row>
    <row r="17" spans="1:4" x14ac:dyDescent="0.35">
      <c r="A17" s="4"/>
      <c r="B17" s="4">
        <v>63</v>
      </c>
      <c r="C17" s="5" t="s">
        <v>36</v>
      </c>
      <c r="D17" s="4">
        <v>15</v>
      </c>
    </row>
    <row r="18" spans="1:4" x14ac:dyDescent="0.35">
      <c r="A18" s="4"/>
      <c r="B18" s="4">
        <v>160</v>
      </c>
      <c r="C18" s="5" t="s">
        <v>36</v>
      </c>
      <c r="D18" s="4">
        <v>2</v>
      </c>
    </row>
    <row r="19" spans="1:4" x14ac:dyDescent="0.35">
      <c r="A19" s="4"/>
      <c r="B19" s="4">
        <v>250</v>
      </c>
      <c r="C19" s="5" t="s">
        <v>36</v>
      </c>
      <c r="D19" s="4">
        <v>2</v>
      </c>
    </row>
    <row r="20" spans="1:4" x14ac:dyDescent="0.35">
      <c r="A20" s="4"/>
      <c r="B20" s="4">
        <v>1250</v>
      </c>
      <c r="C20" s="5" t="s">
        <v>37</v>
      </c>
      <c r="D20" s="4">
        <v>1</v>
      </c>
    </row>
    <row r="21" spans="1:4" x14ac:dyDescent="0.35">
      <c r="A21" s="4"/>
      <c r="B21" s="2" t="s">
        <v>3</v>
      </c>
      <c r="C21" s="5"/>
      <c r="D21" s="4"/>
    </row>
    <row r="22" spans="1:4" x14ac:dyDescent="0.35">
      <c r="A22" s="4"/>
      <c r="B22" s="5" t="s">
        <v>5</v>
      </c>
      <c r="C22" s="5" t="s">
        <v>38</v>
      </c>
      <c r="D22" s="4">
        <v>2</v>
      </c>
    </row>
    <row r="23" spans="1:4" x14ac:dyDescent="0.35">
      <c r="A23" s="4"/>
      <c r="B23" s="5" t="s">
        <v>8</v>
      </c>
      <c r="C23" s="5" t="s">
        <v>38</v>
      </c>
      <c r="D23" s="4">
        <v>5</v>
      </c>
    </row>
    <row r="24" spans="1:4" x14ac:dyDescent="0.35">
      <c r="A24" s="4"/>
      <c r="B24" s="5" t="s">
        <v>41</v>
      </c>
      <c r="C24" s="5" t="s">
        <v>39</v>
      </c>
      <c r="D24" s="4">
        <v>19</v>
      </c>
    </row>
    <row r="25" spans="1:4" x14ac:dyDescent="0.35">
      <c r="A25" s="4"/>
      <c r="B25" s="5" t="s">
        <v>9</v>
      </c>
      <c r="C25" s="5" t="s">
        <v>39</v>
      </c>
      <c r="D25" s="4">
        <v>5</v>
      </c>
    </row>
    <row r="26" spans="1:4" x14ac:dyDescent="0.35">
      <c r="A26" s="4"/>
      <c r="B26" s="5" t="s">
        <v>89</v>
      </c>
      <c r="C26" s="5" t="s">
        <v>39</v>
      </c>
      <c r="D26" s="4">
        <v>2</v>
      </c>
    </row>
    <row r="27" spans="1:4" x14ac:dyDescent="0.35">
      <c r="A27" s="4"/>
      <c r="B27" s="7" t="s">
        <v>65</v>
      </c>
      <c r="C27" s="5"/>
      <c r="D27" s="4" t="s">
        <v>67</v>
      </c>
    </row>
    <row r="28" spans="1:4" x14ac:dyDescent="0.35">
      <c r="A28" s="4"/>
      <c r="B28" s="7" t="s">
        <v>66</v>
      </c>
      <c r="C28" s="5"/>
      <c r="D28" s="4" t="s">
        <v>67</v>
      </c>
    </row>
    <row r="30" spans="1:4" x14ac:dyDescent="0.35">
      <c r="A30" s="35" t="s">
        <v>70</v>
      </c>
      <c r="B30" s="35"/>
      <c r="C30" s="35"/>
      <c r="D30" s="35"/>
    </row>
    <row r="31" spans="1:4" x14ac:dyDescent="0.35">
      <c r="A31" s="35" t="s">
        <v>33</v>
      </c>
      <c r="B31" s="35"/>
      <c r="C31" s="35"/>
      <c r="D31" s="35"/>
    </row>
    <row r="32" spans="1:4" x14ac:dyDescent="0.35">
      <c r="A32" s="35" t="s">
        <v>30</v>
      </c>
      <c r="B32" s="35"/>
      <c r="C32" s="35"/>
      <c r="D32" s="35"/>
    </row>
    <row r="33" spans="1:4" x14ac:dyDescent="0.35">
      <c r="A33" s="35" t="s">
        <v>31</v>
      </c>
      <c r="B33" s="35"/>
      <c r="C33" s="35"/>
      <c r="D33" s="35"/>
    </row>
    <row r="34" spans="1:4" x14ac:dyDescent="0.35">
      <c r="A34" s="35" t="s">
        <v>32</v>
      </c>
      <c r="B34" s="35"/>
      <c r="C34" s="35"/>
      <c r="D34" s="35"/>
    </row>
    <row r="35" spans="1:4" x14ac:dyDescent="0.35">
      <c r="A35" s="2"/>
      <c r="B35" s="2" t="s">
        <v>0</v>
      </c>
      <c r="C35" s="2" t="s">
        <v>28</v>
      </c>
      <c r="D35" s="3" t="s">
        <v>29</v>
      </c>
    </row>
    <row r="36" spans="1:4" x14ac:dyDescent="0.35">
      <c r="A36" s="4"/>
      <c r="B36" s="2" t="s">
        <v>25</v>
      </c>
      <c r="C36" s="5" t="s">
        <v>34</v>
      </c>
      <c r="D36" s="4">
        <v>1</v>
      </c>
    </row>
    <row r="37" spans="1:4" x14ac:dyDescent="0.35">
      <c r="A37" s="4"/>
      <c r="B37" s="2" t="s">
        <v>26</v>
      </c>
      <c r="C37" s="5" t="s">
        <v>34</v>
      </c>
      <c r="D37" s="4">
        <v>1</v>
      </c>
    </row>
    <row r="38" spans="1:4" x14ac:dyDescent="0.35">
      <c r="A38" s="4"/>
      <c r="B38" s="2" t="s">
        <v>27</v>
      </c>
      <c r="C38" s="5" t="s">
        <v>86</v>
      </c>
      <c r="D38" s="4">
        <v>1</v>
      </c>
    </row>
    <row r="39" spans="1:4" x14ac:dyDescent="0.35">
      <c r="A39" s="4"/>
      <c r="B39" s="2" t="s">
        <v>62</v>
      </c>
      <c r="C39" s="5" t="s">
        <v>61</v>
      </c>
      <c r="D39" s="4">
        <v>2</v>
      </c>
    </row>
    <row r="40" spans="1:4" x14ac:dyDescent="0.35">
      <c r="A40" s="4"/>
      <c r="B40" s="2" t="s">
        <v>63</v>
      </c>
      <c r="C40" s="5" t="s">
        <v>64</v>
      </c>
      <c r="D40" s="4">
        <v>2</v>
      </c>
    </row>
    <row r="41" spans="1:4" x14ac:dyDescent="0.35">
      <c r="A41" s="4"/>
      <c r="B41" s="2" t="s">
        <v>2</v>
      </c>
      <c r="C41" s="5"/>
      <c r="D41" s="4"/>
    </row>
    <row r="42" spans="1:4" x14ac:dyDescent="0.35">
      <c r="A42" s="4"/>
      <c r="B42" s="4">
        <v>16</v>
      </c>
      <c r="C42" s="5" t="s">
        <v>88</v>
      </c>
      <c r="D42" s="4">
        <v>32</v>
      </c>
    </row>
    <row r="43" spans="1:4" x14ac:dyDescent="0.35">
      <c r="A43" s="4"/>
      <c r="B43" s="4">
        <v>63</v>
      </c>
      <c r="C43" s="5" t="s">
        <v>88</v>
      </c>
      <c r="D43" s="4">
        <v>7</v>
      </c>
    </row>
    <row r="44" spans="1:4" x14ac:dyDescent="0.35">
      <c r="A44" s="4"/>
      <c r="B44" s="4">
        <v>16</v>
      </c>
      <c r="C44" s="5" t="s">
        <v>36</v>
      </c>
      <c r="D44" s="4">
        <v>42</v>
      </c>
    </row>
    <row r="45" spans="1:4" x14ac:dyDescent="0.35">
      <c r="A45" s="4"/>
      <c r="B45" s="4">
        <v>32</v>
      </c>
      <c r="C45" s="5" t="s">
        <v>36</v>
      </c>
      <c r="D45" s="4">
        <v>15</v>
      </c>
    </row>
    <row r="46" spans="1:4" x14ac:dyDescent="0.35">
      <c r="A46" s="4"/>
      <c r="B46" s="4">
        <v>63</v>
      </c>
      <c r="C46" s="5" t="s">
        <v>36</v>
      </c>
      <c r="D46" s="4">
        <v>15</v>
      </c>
    </row>
    <row r="47" spans="1:4" x14ac:dyDescent="0.35">
      <c r="A47" s="4"/>
      <c r="B47" s="4">
        <v>160</v>
      </c>
      <c r="C47" s="5" t="s">
        <v>36</v>
      </c>
      <c r="D47" s="4">
        <v>5</v>
      </c>
    </row>
    <row r="48" spans="1:4" x14ac:dyDescent="0.35">
      <c r="A48" s="4"/>
      <c r="B48" s="4">
        <v>250</v>
      </c>
      <c r="C48" s="5" t="s">
        <v>36</v>
      </c>
      <c r="D48" s="4">
        <v>2</v>
      </c>
    </row>
    <row r="49" spans="1:4" x14ac:dyDescent="0.35">
      <c r="A49" s="4"/>
      <c r="B49" s="4">
        <v>1250</v>
      </c>
      <c r="C49" s="5" t="s">
        <v>37</v>
      </c>
      <c r="D49" s="4">
        <v>1</v>
      </c>
    </row>
    <row r="50" spans="1:4" x14ac:dyDescent="0.35">
      <c r="A50" s="4"/>
      <c r="B50" s="2" t="s">
        <v>3</v>
      </c>
      <c r="C50" s="5"/>
      <c r="D50" s="4"/>
    </row>
    <row r="51" spans="1:4" x14ac:dyDescent="0.35">
      <c r="A51" s="4"/>
      <c r="B51" s="5" t="s">
        <v>5</v>
      </c>
      <c r="C51" s="5" t="s">
        <v>38</v>
      </c>
      <c r="D51" s="4">
        <v>2</v>
      </c>
    </row>
    <row r="52" spans="1:4" x14ac:dyDescent="0.35">
      <c r="A52" s="4"/>
      <c r="B52" s="5" t="s">
        <v>8</v>
      </c>
      <c r="C52" s="5" t="s">
        <v>38</v>
      </c>
      <c r="D52" s="4">
        <v>5</v>
      </c>
    </row>
    <row r="53" spans="1:4" x14ac:dyDescent="0.35">
      <c r="A53" s="4"/>
      <c r="B53" s="5" t="s">
        <v>41</v>
      </c>
      <c r="C53" s="5" t="s">
        <v>39</v>
      </c>
      <c r="D53" s="4">
        <v>19</v>
      </c>
    </row>
    <row r="54" spans="1:4" x14ac:dyDescent="0.35">
      <c r="A54" s="4"/>
      <c r="B54" s="5" t="s">
        <v>9</v>
      </c>
      <c r="C54" s="5" t="s">
        <v>39</v>
      </c>
      <c r="D54" s="4">
        <v>5</v>
      </c>
    </row>
    <row r="55" spans="1:4" x14ac:dyDescent="0.35">
      <c r="A55" s="4"/>
      <c r="B55" s="5" t="s">
        <v>89</v>
      </c>
      <c r="C55" s="5" t="s">
        <v>39</v>
      </c>
      <c r="D55" s="4">
        <v>2</v>
      </c>
    </row>
    <row r="56" spans="1:4" x14ac:dyDescent="0.35">
      <c r="A56" s="4"/>
      <c r="B56" s="7" t="s">
        <v>65</v>
      </c>
      <c r="C56" s="5"/>
      <c r="D56" s="4" t="s">
        <v>67</v>
      </c>
    </row>
    <row r="57" spans="1:4" x14ac:dyDescent="0.35">
      <c r="A57" s="4"/>
      <c r="B57" s="7" t="s">
        <v>66</v>
      </c>
      <c r="C57" s="5"/>
      <c r="D57" s="4" t="s">
        <v>67</v>
      </c>
    </row>
    <row r="59" spans="1:4" x14ac:dyDescent="0.35">
      <c r="A59" s="35" t="s">
        <v>71</v>
      </c>
      <c r="B59" s="35"/>
      <c r="C59" s="35"/>
      <c r="D59" s="35"/>
    </row>
    <row r="60" spans="1:4" x14ac:dyDescent="0.35">
      <c r="A60" s="35" t="s">
        <v>42</v>
      </c>
      <c r="B60" s="35"/>
      <c r="C60" s="35"/>
      <c r="D60" s="35"/>
    </row>
    <row r="61" spans="1:4" x14ac:dyDescent="0.35">
      <c r="A61" s="35" t="s">
        <v>30</v>
      </c>
      <c r="B61" s="35"/>
      <c r="C61" s="35"/>
      <c r="D61" s="35"/>
    </row>
    <row r="62" spans="1:4" x14ac:dyDescent="0.35">
      <c r="A62" s="35" t="s">
        <v>31</v>
      </c>
      <c r="B62" s="35"/>
      <c r="C62" s="35"/>
      <c r="D62" s="35"/>
    </row>
    <row r="63" spans="1:4" x14ac:dyDescent="0.35">
      <c r="A63" s="35" t="s">
        <v>32</v>
      </c>
      <c r="B63" s="35"/>
      <c r="C63" s="35"/>
      <c r="D63" s="35"/>
    </row>
    <row r="64" spans="1:4" x14ac:dyDescent="0.35">
      <c r="A64" s="2"/>
      <c r="B64" s="2" t="s">
        <v>0</v>
      </c>
      <c r="C64" s="2" t="s">
        <v>28</v>
      </c>
      <c r="D64" s="3" t="s">
        <v>29</v>
      </c>
    </row>
    <row r="65" spans="1:4" x14ac:dyDescent="0.35">
      <c r="A65" s="4"/>
      <c r="B65" s="2" t="s">
        <v>12</v>
      </c>
      <c r="C65" s="5" t="s">
        <v>34</v>
      </c>
      <c r="D65" s="4">
        <v>1</v>
      </c>
    </row>
    <row r="66" spans="1:4" x14ac:dyDescent="0.35">
      <c r="A66" s="4"/>
      <c r="B66" s="2" t="s">
        <v>13</v>
      </c>
      <c r="C66" s="5" t="s">
        <v>34</v>
      </c>
      <c r="D66" s="4">
        <v>1</v>
      </c>
    </row>
    <row r="67" spans="1:4" x14ac:dyDescent="0.35">
      <c r="A67" s="4"/>
      <c r="B67" s="2" t="s">
        <v>16</v>
      </c>
      <c r="C67" s="5" t="s">
        <v>86</v>
      </c>
      <c r="D67" s="4">
        <v>1</v>
      </c>
    </row>
    <row r="68" spans="1:4" x14ac:dyDescent="0.35">
      <c r="A68" s="4"/>
      <c r="B68" s="2" t="s">
        <v>62</v>
      </c>
      <c r="C68" s="5" t="s">
        <v>61</v>
      </c>
      <c r="D68" s="4">
        <v>2</v>
      </c>
    </row>
    <row r="69" spans="1:4" x14ac:dyDescent="0.35">
      <c r="A69" s="4"/>
      <c r="B69" s="2" t="s">
        <v>63</v>
      </c>
      <c r="C69" s="5" t="s">
        <v>64</v>
      </c>
      <c r="D69" s="4">
        <v>2</v>
      </c>
    </row>
    <row r="70" spans="1:4" x14ac:dyDescent="0.35">
      <c r="A70" s="4"/>
      <c r="B70" s="2" t="s">
        <v>2</v>
      </c>
      <c r="C70" s="5"/>
      <c r="D70" s="4"/>
    </row>
    <row r="71" spans="1:4" x14ac:dyDescent="0.35">
      <c r="A71" s="4"/>
      <c r="B71" s="4">
        <v>16</v>
      </c>
      <c r="C71" s="5" t="s">
        <v>88</v>
      </c>
      <c r="D71" s="4">
        <v>12</v>
      </c>
    </row>
    <row r="72" spans="1:4" x14ac:dyDescent="0.35">
      <c r="A72" s="4"/>
      <c r="B72" s="4">
        <v>16</v>
      </c>
      <c r="C72" s="5" t="s">
        <v>36</v>
      </c>
      <c r="D72" s="4">
        <v>35</v>
      </c>
    </row>
    <row r="73" spans="1:4" x14ac:dyDescent="0.35">
      <c r="A73" s="4"/>
      <c r="B73" s="4">
        <v>32</v>
      </c>
      <c r="C73" s="5" t="s">
        <v>36</v>
      </c>
      <c r="D73" s="4">
        <v>5</v>
      </c>
    </row>
    <row r="74" spans="1:4" x14ac:dyDescent="0.35">
      <c r="A74" s="4"/>
      <c r="B74" s="4">
        <v>63</v>
      </c>
      <c r="C74" s="5" t="s">
        <v>36</v>
      </c>
      <c r="D74" s="4">
        <v>5</v>
      </c>
    </row>
    <row r="75" spans="1:4" x14ac:dyDescent="0.35">
      <c r="A75" s="4"/>
      <c r="B75" s="4">
        <v>250</v>
      </c>
      <c r="C75" s="5" t="s">
        <v>36</v>
      </c>
      <c r="D75" s="4">
        <v>3</v>
      </c>
    </row>
    <row r="76" spans="1:4" x14ac:dyDescent="0.35">
      <c r="A76" s="4"/>
      <c r="B76" s="4">
        <v>800</v>
      </c>
      <c r="C76" s="5" t="s">
        <v>37</v>
      </c>
      <c r="D76" s="4">
        <v>2</v>
      </c>
    </row>
    <row r="77" spans="1:4" x14ac:dyDescent="0.35">
      <c r="A77" s="4"/>
      <c r="B77" s="4">
        <v>1250</v>
      </c>
      <c r="C77" s="5" t="s">
        <v>37</v>
      </c>
      <c r="D77" s="4">
        <v>2</v>
      </c>
    </row>
    <row r="78" spans="1:4" x14ac:dyDescent="0.35">
      <c r="A78" s="4"/>
      <c r="B78" s="2" t="s">
        <v>3</v>
      </c>
      <c r="C78" s="5"/>
      <c r="D78" s="4"/>
    </row>
    <row r="79" spans="1:4" x14ac:dyDescent="0.35">
      <c r="A79" s="4"/>
      <c r="B79" s="5" t="s">
        <v>5</v>
      </c>
      <c r="C79" s="5" t="s">
        <v>38</v>
      </c>
      <c r="D79" s="4">
        <v>4</v>
      </c>
    </row>
    <row r="80" spans="1:4" x14ac:dyDescent="0.35">
      <c r="A80" s="4"/>
      <c r="B80" s="5" t="s">
        <v>8</v>
      </c>
      <c r="C80" s="5" t="s">
        <v>38</v>
      </c>
      <c r="D80" s="4">
        <v>8</v>
      </c>
    </row>
    <row r="81" spans="1:4" x14ac:dyDescent="0.35">
      <c r="A81" s="4"/>
      <c r="B81" s="5" t="s">
        <v>41</v>
      </c>
      <c r="C81" s="5" t="s">
        <v>39</v>
      </c>
      <c r="D81" s="4">
        <v>13</v>
      </c>
    </row>
    <row r="82" spans="1:4" x14ac:dyDescent="0.35">
      <c r="A82" s="4"/>
      <c r="B82" s="5" t="s">
        <v>9</v>
      </c>
      <c r="C82" s="5" t="s">
        <v>39</v>
      </c>
      <c r="D82" s="4">
        <v>3</v>
      </c>
    </row>
    <row r="83" spans="1:4" x14ac:dyDescent="0.35">
      <c r="A83" s="4"/>
      <c r="B83" s="5" t="s">
        <v>10</v>
      </c>
      <c r="C83" s="5" t="s">
        <v>39</v>
      </c>
      <c r="D83" s="4">
        <v>5</v>
      </c>
    </row>
    <row r="84" spans="1:4" x14ac:dyDescent="0.35">
      <c r="A84" s="4"/>
      <c r="B84" s="5" t="s">
        <v>11</v>
      </c>
      <c r="C84" s="5" t="s">
        <v>40</v>
      </c>
      <c r="D84" s="4">
        <v>3</v>
      </c>
    </row>
    <row r="85" spans="1:4" x14ac:dyDescent="0.35">
      <c r="A85" s="4"/>
      <c r="B85" s="7" t="s">
        <v>65</v>
      </c>
      <c r="C85" s="5"/>
      <c r="D85" s="4" t="s">
        <v>67</v>
      </c>
    </row>
    <row r="86" spans="1:4" x14ac:dyDescent="0.35">
      <c r="A86" s="4"/>
      <c r="B86" s="7" t="s">
        <v>66</v>
      </c>
      <c r="C86" s="5"/>
      <c r="D86" s="4" t="s">
        <v>67</v>
      </c>
    </row>
    <row r="88" spans="1:4" x14ac:dyDescent="0.35">
      <c r="A88" s="35" t="s">
        <v>72</v>
      </c>
      <c r="B88" s="35"/>
      <c r="C88" s="35"/>
      <c r="D88" s="35"/>
    </row>
    <row r="89" spans="1:4" x14ac:dyDescent="0.35">
      <c r="A89" s="35" t="s">
        <v>43</v>
      </c>
      <c r="B89" s="35"/>
      <c r="C89" s="35"/>
      <c r="D89" s="35"/>
    </row>
    <row r="90" spans="1:4" x14ac:dyDescent="0.35">
      <c r="A90" s="35" t="s">
        <v>44</v>
      </c>
      <c r="B90" s="35"/>
      <c r="C90" s="35"/>
      <c r="D90" s="35"/>
    </row>
    <row r="91" spans="1:4" x14ac:dyDescent="0.35">
      <c r="A91" s="35" t="s">
        <v>31</v>
      </c>
      <c r="B91" s="35"/>
      <c r="C91" s="35"/>
      <c r="D91" s="35"/>
    </row>
    <row r="92" spans="1:4" x14ac:dyDescent="0.35">
      <c r="A92" s="36" t="s">
        <v>32</v>
      </c>
      <c r="B92" s="36"/>
      <c r="C92" s="36"/>
      <c r="D92" s="36"/>
    </row>
    <row r="93" spans="1:4" x14ac:dyDescent="0.35">
      <c r="A93" s="2"/>
      <c r="B93" s="2" t="s">
        <v>0</v>
      </c>
      <c r="C93" s="2" t="s">
        <v>28</v>
      </c>
      <c r="D93" s="3" t="s">
        <v>29</v>
      </c>
    </row>
    <row r="94" spans="1:4" x14ac:dyDescent="0.35">
      <c r="A94" s="4"/>
      <c r="B94" s="2" t="s">
        <v>14</v>
      </c>
      <c r="C94" s="5" t="s">
        <v>45</v>
      </c>
      <c r="D94" s="4">
        <v>1</v>
      </c>
    </row>
    <row r="95" spans="1:4" x14ac:dyDescent="0.35">
      <c r="A95" s="4"/>
      <c r="B95" s="2" t="s">
        <v>15</v>
      </c>
      <c r="C95" s="5" t="s">
        <v>45</v>
      </c>
      <c r="D95" s="4">
        <v>1</v>
      </c>
    </row>
    <row r="96" spans="1:4" x14ac:dyDescent="0.35">
      <c r="A96" s="4"/>
      <c r="B96" s="2" t="s">
        <v>18</v>
      </c>
      <c r="C96" t="s">
        <v>46</v>
      </c>
      <c r="D96" s="4">
        <v>1</v>
      </c>
    </row>
    <row r="97" spans="1:4" x14ac:dyDescent="0.35">
      <c r="A97" s="4"/>
      <c r="B97" s="2" t="s">
        <v>17</v>
      </c>
      <c r="C97" s="5" t="s">
        <v>35</v>
      </c>
      <c r="D97" s="4">
        <v>1</v>
      </c>
    </row>
    <row r="98" spans="1:4" x14ac:dyDescent="0.35">
      <c r="A98" s="4"/>
      <c r="B98" s="2" t="s">
        <v>62</v>
      </c>
      <c r="C98" s="5" t="s">
        <v>61</v>
      </c>
      <c r="D98" s="4">
        <v>2</v>
      </c>
    </row>
    <row r="99" spans="1:4" x14ac:dyDescent="0.35">
      <c r="A99" s="4"/>
      <c r="B99" s="2" t="s">
        <v>63</v>
      </c>
      <c r="C99" s="5" t="s">
        <v>64</v>
      </c>
      <c r="D99" s="4">
        <v>2</v>
      </c>
    </row>
    <row r="100" spans="1:4" x14ac:dyDescent="0.35">
      <c r="A100" s="4"/>
      <c r="B100" s="2" t="s">
        <v>2</v>
      </c>
      <c r="C100" s="5"/>
      <c r="D100" s="5"/>
    </row>
    <row r="101" spans="1:4" x14ac:dyDescent="0.35">
      <c r="A101" s="4"/>
      <c r="B101" s="4">
        <v>32</v>
      </c>
      <c r="C101" s="5" t="s">
        <v>36</v>
      </c>
      <c r="D101" s="4">
        <v>5</v>
      </c>
    </row>
    <row r="102" spans="1:4" x14ac:dyDescent="0.35">
      <c r="A102" s="4"/>
      <c r="B102" s="4">
        <v>63</v>
      </c>
      <c r="C102" s="5" t="s">
        <v>36</v>
      </c>
      <c r="D102" s="4">
        <v>4</v>
      </c>
    </row>
    <row r="103" spans="1:4" x14ac:dyDescent="0.35">
      <c r="A103" s="4"/>
      <c r="B103" s="4">
        <v>100</v>
      </c>
      <c r="C103" s="5" t="s">
        <v>36</v>
      </c>
      <c r="D103" s="4">
        <v>4</v>
      </c>
    </row>
    <row r="104" spans="1:4" x14ac:dyDescent="0.35">
      <c r="A104" s="4"/>
      <c r="B104" s="4">
        <v>160</v>
      </c>
      <c r="C104" s="5" t="s">
        <v>36</v>
      </c>
      <c r="D104" s="4">
        <v>2</v>
      </c>
    </row>
    <row r="105" spans="1:4" x14ac:dyDescent="0.35">
      <c r="A105" s="4"/>
      <c r="B105" s="4">
        <v>250</v>
      </c>
      <c r="C105" s="5" t="s">
        <v>36</v>
      </c>
      <c r="D105" s="4">
        <v>5</v>
      </c>
    </row>
    <row r="106" spans="1:4" x14ac:dyDescent="0.35">
      <c r="A106" s="4"/>
      <c r="B106" s="2" t="s">
        <v>3</v>
      </c>
      <c r="C106" s="5"/>
      <c r="D106" s="5"/>
    </row>
    <row r="107" spans="1:4" x14ac:dyDescent="0.35">
      <c r="A107" s="4"/>
      <c r="B107" s="5" t="s">
        <v>7</v>
      </c>
      <c r="C107" s="5" t="s">
        <v>38</v>
      </c>
      <c r="D107" s="4">
        <v>5</v>
      </c>
    </row>
    <row r="108" spans="1:4" x14ac:dyDescent="0.35">
      <c r="A108" s="4"/>
      <c r="B108" s="5" t="s">
        <v>5</v>
      </c>
      <c r="C108" s="5" t="s">
        <v>38</v>
      </c>
      <c r="D108" s="4">
        <v>22</v>
      </c>
    </row>
    <row r="109" spans="1:4" x14ac:dyDescent="0.35">
      <c r="A109" s="4"/>
      <c r="B109" s="5" t="s">
        <v>6</v>
      </c>
      <c r="C109" s="5" t="s">
        <v>38</v>
      </c>
      <c r="D109" s="4">
        <v>5</v>
      </c>
    </row>
    <row r="110" spans="1:4" x14ac:dyDescent="0.35">
      <c r="A110" s="4"/>
      <c r="B110" s="5" t="s">
        <v>41</v>
      </c>
      <c r="C110" s="5" t="s">
        <v>39</v>
      </c>
      <c r="D110" s="4">
        <v>10</v>
      </c>
    </row>
    <row r="111" spans="1:4" x14ac:dyDescent="0.35">
      <c r="A111" s="4"/>
      <c r="B111" s="5" t="s">
        <v>9</v>
      </c>
      <c r="C111" s="5" t="s">
        <v>39</v>
      </c>
      <c r="D111" s="4">
        <v>10</v>
      </c>
    </row>
    <row r="112" spans="1:4" x14ac:dyDescent="0.35">
      <c r="A112" s="4"/>
      <c r="B112" s="7" t="s">
        <v>65</v>
      </c>
      <c r="C112" s="5"/>
      <c r="D112" s="4" t="s">
        <v>67</v>
      </c>
    </row>
    <row r="113" spans="1:4" x14ac:dyDescent="0.35">
      <c r="A113" s="4"/>
      <c r="B113" s="7" t="s">
        <v>66</v>
      </c>
      <c r="C113" s="5"/>
      <c r="D113" s="4" t="s">
        <v>67</v>
      </c>
    </row>
    <row r="115" spans="1:4" x14ac:dyDescent="0.35">
      <c r="A115" s="35" t="s">
        <v>93</v>
      </c>
      <c r="B115" s="35"/>
      <c r="C115" s="35"/>
      <c r="D115" s="35"/>
    </row>
    <row r="116" spans="1:4" x14ac:dyDescent="0.35">
      <c r="A116" s="35" t="s">
        <v>43</v>
      </c>
      <c r="B116" s="35"/>
      <c r="C116" s="35"/>
      <c r="D116" s="35"/>
    </row>
    <row r="117" spans="1:4" x14ac:dyDescent="0.35">
      <c r="A117" s="35" t="s">
        <v>30</v>
      </c>
      <c r="B117" s="35"/>
      <c r="C117" s="35"/>
      <c r="D117" s="35"/>
    </row>
    <row r="118" spans="1:4" x14ac:dyDescent="0.35">
      <c r="A118" s="35" t="s">
        <v>31</v>
      </c>
      <c r="B118" s="35"/>
      <c r="C118" s="35"/>
      <c r="D118" s="35"/>
    </row>
    <row r="119" spans="1:4" x14ac:dyDescent="0.35">
      <c r="A119" s="35" t="s">
        <v>32</v>
      </c>
      <c r="B119" s="35"/>
      <c r="C119" s="35"/>
      <c r="D119" s="35"/>
    </row>
    <row r="120" spans="1:4" x14ac:dyDescent="0.35">
      <c r="A120" s="2"/>
      <c r="B120" s="2" t="s">
        <v>0</v>
      </c>
      <c r="C120" s="2" t="s">
        <v>28</v>
      </c>
      <c r="D120" s="3" t="s">
        <v>29</v>
      </c>
    </row>
    <row r="121" spans="1:4" x14ac:dyDescent="0.35">
      <c r="A121" s="4"/>
      <c r="B121" s="2" t="s">
        <v>14</v>
      </c>
      <c r="C121" s="5" t="s">
        <v>45</v>
      </c>
      <c r="D121" s="4">
        <v>1</v>
      </c>
    </row>
    <row r="122" spans="1:4" x14ac:dyDescent="0.35">
      <c r="A122" s="4"/>
      <c r="B122" s="2" t="s">
        <v>15</v>
      </c>
      <c r="C122" s="5" t="s">
        <v>45</v>
      </c>
      <c r="D122" s="4">
        <v>1</v>
      </c>
    </row>
    <row r="123" spans="1:4" x14ac:dyDescent="0.35">
      <c r="A123" s="4"/>
      <c r="B123" s="2" t="s">
        <v>17</v>
      </c>
      <c r="C123" s="5" t="s">
        <v>35</v>
      </c>
      <c r="D123" s="4">
        <v>1</v>
      </c>
    </row>
    <row r="124" spans="1:4" x14ac:dyDescent="0.35">
      <c r="A124" s="4"/>
      <c r="B124" s="2" t="s">
        <v>62</v>
      </c>
      <c r="C124" s="5" t="s">
        <v>61</v>
      </c>
      <c r="D124" s="4">
        <v>2</v>
      </c>
    </row>
    <row r="125" spans="1:4" x14ac:dyDescent="0.35">
      <c r="A125" s="4"/>
      <c r="B125" s="2" t="s">
        <v>63</v>
      </c>
      <c r="C125" s="5" t="s">
        <v>64</v>
      </c>
      <c r="D125" s="4">
        <v>2</v>
      </c>
    </row>
    <row r="126" spans="1:4" x14ac:dyDescent="0.35">
      <c r="A126" s="4"/>
      <c r="B126" s="2" t="s">
        <v>2</v>
      </c>
      <c r="C126" s="5"/>
      <c r="D126" s="4"/>
    </row>
    <row r="127" spans="1:4" x14ac:dyDescent="0.35">
      <c r="A127" s="4"/>
      <c r="B127" s="4">
        <v>16</v>
      </c>
      <c r="C127" s="5" t="s">
        <v>88</v>
      </c>
      <c r="D127" s="4">
        <v>93</v>
      </c>
    </row>
    <row r="128" spans="1:4" x14ac:dyDescent="0.35">
      <c r="A128" s="4"/>
      <c r="B128" s="4">
        <v>32</v>
      </c>
      <c r="C128" s="5" t="s">
        <v>88</v>
      </c>
      <c r="D128" s="4">
        <v>27</v>
      </c>
    </row>
    <row r="129" spans="1:4" x14ac:dyDescent="0.35">
      <c r="A129" s="4"/>
      <c r="B129" s="4">
        <v>16</v>
      </c>
      <c r="C129" s="5" t="s">
        <v>36</v>
      </c>
      <c r="D129" s="4">
        <v>33</v>
      </c>
    </row>
    <row r="130" spans="1:4" x14ac:dyDescent="0.35">
      <c r="A130" s="4"/>
      <c r="B130" s="4">
        <v>32</v>
      </c>
      <c r="C130" s="5" t="s">
        <v>36</v>
      </c>
      <c r="D130" s="4">
        <v>9</v>
      </c>
    </row>
    <row r="131" spans="1:4" x14ac:dyDescent="0.35">
      <c r="A131" s="4"/>
      <c r="B131" s="4">
        <v>63</v>
      </c>
      <c r="C131" s="5" t="s">
        <v>36</v>
      </c>
      <c r="D131" s="4">
        <v>4</v>
      </c>
    </row>
    <row r="132" spans="1:4" x14ac:dyDescent="0.35">
      <c r="A132" s="4"/>
      <c r="B132" s="4">
        <v>250</v>
      </c>
      <c r="C132" s="5" t="s">
        <v>36</v>
      </c>
      <c r="D132" s="4">
        <v>3</v>
      </c>
    </row>
    <row r="133" spans="1:4" x14ac:dyDescent="0.35">
      <c r="A133" s="4"/>
      <c r="B133" s="2" t="s">
        <v>3</v>
      </c>
      <c r="C133" s="5"/>
      <c r="D133" s="4"/>
    </row>
    <row r="134" spans="1:4" x14ac:dyDescent="0.35">
      <c r="A134" s="4"/>
      <c r="B134" s="5" t="s">
        <v>4</v>
      </c>
      <c r="C134" s="5" t="s">
        <v>38</v>
      </c>
      <c r="D134" s="4">
        <f>93+18</f>
        <v>111</v>
      </c>
    </row>
    <row r="135" spans="1:4" x14ac:dyDescent="0.35">
      <c r="A135" s="4"/>
      <c r="B135" s="5" t="s">
        <v>7</v>
      </c>
      <c r="C135" s="5" t="s">
        <v>38</v>
      </c>
      <c r="D135" s="4">
        <f>22+4</f>
        <v>26</v>
      </c>
    </row>
    <row r="136" spans="1:4" x14ac:dyDescent="0.35">
      <c r="A136" s="4"/>
      <c r="B136" s="5" t="s">
        <v>8</v>
      </c>
      <c r="C136" s="5" t="s">
        <v>38</v>
      </c>
      <c r="D136" s="4">
        <f>1+1</f>
        <v>2</v>
      </c>
    </row>
    <row r="137" spans="1:4" x14ac:dyDescent="0.35">
      <c r="A137" s="4"/>
      <c r="B137" s="5" t="s">
        <v>41</v>
      </c>
      <c r="C137" s="5" t="s">
        <v>39</v>
      </c>
      <c r="D137" s="4">
        <f>6+2</f>
        <v>8</v>
      </c>
    </row>
    <row r="138" spans="1:4" x14ac:dyDescent="0.35">
      <c r="A138" s="4"/>
      <c r="B138" s="5" t="s">
        <v>9</v>
      </c>
      <c r="C138" s="5" t="s">
        <v>39</v>
      </c>
      <c r="D138" s="4">
        <f>4+1</f>
        <v>5</v>
      </c>
    </row>
    <row r="139" spans="1:4" x14ac:dyDescent="0.35">
      <c r="A139" s="4"/>
      <c r="B139" s="7" t="s">
        <v>65</v>
      </c>
      <c r="C139" s="5"/>
      <c r="D139" s="4" t="s">
        <v>67</v>
      </c>
    </row>
    <row r="140" spans="1:4" x14ac:dyDescent="0.35">
      <c r="A140" s="4"/>
      <c r="B140" s="7" t="s">
        <v>66</v>
      </c>
      <c r="C140" s="5"/>
      <c r="D140" s="4" t="s">
        <v>67</v>
      </c>
    </row>
    <row r="142" spans="1:4" x14ac:dyDescent="0.35">
      <c r="A142" s="35" t="s">
        <v>92</v>
      </c>
      <c r="B142" s="35"/>
      <c r="C142" s="35"/>
      <c r="D142" s="35"/>
    </row>
    <row r="143" spans="1:4" x14ac:dyDescent="0.35">
      <c r="A143" s="35" t="s">
        <v>87</v>
      </c>
      <c r="B143" s="35"/>
      <c r="C143" s="35"/>
      <c r="D143" s="35"/>
    </row>
    <row r="144" spans="1:4" x14ac:dyDescent="0.35">
      <c r="A144" s="35" t="s">
        <v>44</v>
      </c>
      <c r="B144" s="35"/>
      <c r="C144" s="35"/>
      <c r="D144" s="35"/>
    </row>
    <row r="145" spans="1:4" x14ac:dyDescent="0.35">
      <c r="A145" s="35" t="s">
        <v>31</v>
      </c>
      <c r="B145" s="35"/>
      <c r="C145" s="35"/>
      <c r="D145" s="35"/>
    </row>
    <row r="146" spans="1:4" x14ac:dyDescent="0.35">
      <c r="A146" s="35" t="s">
        <v>32</v>
      </c>
      <c r="B146" s="35"/>
      <c r="C146" s="35"/>
      <c r="D146" s="35"/>
    </row>
    <row r="147" spans="1:4" x14ac:dyDescent="0.35">
      <c r="A147" s="2"/>
      <c r="B147" s="2" t="s">
        <v>0</v>
      </c>
      <c r="C147" s="2" t="s">
        <v>28</v>
      </c>
      <c r="D147" s="3" t="s">
        <v>29</v>
      </c>
    </row>
    <row r="148" spans="1:4" x14ac:dyDescent="0.35">
      <c r="A148" s="4"/>
      <c r="B148" s="2" t="s">
        <v>22</v>
      </c>
      <c r="C148" s="5" t="s">
        <v>45</v>
      </c>
      <c r="D148" s="4">
        <v>1</v>
      </c>
    </row>
    <row r="149" spans="1:4" x14ac:dyDescent="0.35">
      <c r="A149" s="4"/>
      <c r="B149" s="2" t="s">
        <v>23</v>
      </c>
      <c r="C149" s="5" t="s">
        <v>45</v>
      </c>
      <c r="D149" s="4">
        <v>1</v>
      </c>
    </row>
    <row r="150" spans="1:4" x14ac:dyDescent="0.35">
      <c r="A150" s="4"/>
      <c r="B150" s="2" t="s">
        <v>24</v>
      </c>
      <c r="C150" s="5" t="s">
        <v>35</v>
      </c>
      <c r="D150" s="4">
        <v>1</v>
      </c>
    </row>
    <row r="151" spans="1:4" x14ac:dyDescent="0.35">
      <c r="A151" s="4"/>
      <c r="B151" s="2" t="s">
        <v>62</v>
      </c>
      <c r="C151" s="5" t="s">
        <v>61</v>
      </c>
      <c r="D151" s="4">
        <v>2</v>
      </c>
    </row>
    <row r="152" spans="1:4" x14ac:dyDescent="0.35">
      <c r="A152" s="4"/>
      <c r="B152" s="2" t="s">
        <v>63</v>
      </c>
      <c r="C152" s="5" t="s">
        <v>64</v>
      </c>
      <c r="D152" s="4">
        <v>2</v>
      </c>
    </row>
    <row r="153" spans="1:4" x14ac:dyDescent="0.35">
      <c r="A153" s="4"/>
      <c r="B153" s="2" t="s">
        <v>2</v>
      </c>
      <c r="C153" s="5"/>
      <c r="D153" s="4"/>
    </row>
    <row r="154" spans="1:4" x14ac:dyDescent="0.35">
      <c r="A154" s="4"/>
      <c r="B154" s="4">
        <v>16</v>
      </c>
      <c r="C154" s="5" t="s">
        <v>36</v>
      </c>
      <c r="D154" s="4">
        <v>8</v>
      </c>
    </row>
    <row r="155" spans="1:4" x14ac:dyDescent="0.35">
      <c r="A155" s="4"/>
      <c r="B155" s="4">
        <v>32</v>
      </c>
      <c r="C155" s="5" t="s">
        <v>36</v>
      </c>
      <c r="D155" s="4">
        <v>5</v>
      </c>
    </row>
    <row r="156" spans="1:4" x14ac:dyDescent="0.35">
      <c r="A156" s="4"/>
      <c r="B156" s="4">
        <v>63</v>
      </c>
      <c r="C156" s="5" t="s">
        <v>36</v>
      </c>
      <c r="D156" s="4">
        <v>8</v>
      </c>
    </row>
    <row r="157" spans="1:4" x14ac:dyDescent="0.35">
      <c r="A157" s="4"/>
      <c r="B157" s="4">
        <v>100</v>
      </c>
      <c r="C157" s="5" t="s">
        <v>36</v>
      </c>
      <c r="D157" s="4">
        <v>2</v>
      </c>
    </row>
    <row r="158" spans="1:4" x14ac:dyDescent="0.35">
      <c r="A158" s="4"/>
      <c r="B158" s="4">
        <v>160</v>
      </c>
      <c r="C158" s="5" t="s">
        <v>36</v>
      </c>
      <c r="D158" s="4">
        <v>3</v>
      </c>
    </row>
    <row r="159" spans="1:4" x14ac:dyDescent="0.35">
      <c r="A159" s="4"/>
      <c r="B159" s="2" t="s">
        <v>3</v>
      </c>
      <c r="C159" s="5"/>
      <c r="D159" s="4"/>
    </row>
    <row r="160" spans="1:4" x14ac:dyDescent="0.35">
      <c r="A160" s="4"/>
      <c r="B160" s="5" t="s">
        <v>4</v>
      </c>
      <c r="C160" s="5" t="s">
        <v>38</v>
      </c>
      <c r="D160" s="4">
        <v>3</v>
      </c>
    </row>
    <row r="161" spans="1:4" x14ac:dyDescent="0.35">
      <c r="A161" s="4"/>
      <c r="B161" s="5" t="s">
        <v>7</v>
      </c>
      <c r="C161" s="5" t="s">
        <v>38</v>
      </c>
      <c r="D161" s="4">
        <v>5</v>
      </c>
    </row>
    <row r="162" spans="1:4" x14ac:dyDescent="0.35">
      <c r="A162" s="4"/>
      <c r="B162" s="5" t="s">
        <v>5</v>
      </c>
      <c r="C162" s="5" t="s">
        <v>38</v>
      </c>
      <c r="D162" s="4">
        <v>8</v>
      </c>
    </row>
    <row r="163" spans="1:4" x14ac:dyDescent="0.35">
      <c r="A163" s="4"/>
      <c r="B163" s="5" t="s">
        <v>6</v>
      </c>
      <c r="C163" s="5" t="s">
        <v>38</v>
      </c>
      <c r="D163" s="4">
        <v>8</v>
      </c>
    </row>
    <row r="164" spans="1:4" x14ac:dyDescent="0.35">
      <c r="A164" s="4"/>
      <c r="B164" s="5" t="s">
        <v>8</v>
      </c>
      <c r="C164" s="5" t="s">
        <v>38</v>
      </c>
      <c r="D164" s="4">
        <v>7</v>
      </c>
    </row>
    <row r="165" spans="1:4" x14ac:dyDescent="0.35">
      <c r="A165" s="4"/>
      <c r="B165" s="5" t="s">
        <v>41</v>
      </c>
      <c r="C165" s="5" t="s">
        <v>39</v>
      </c>
      <c r="D165" s="4">
        <v>7</v>
      </c>
    </row>
    <row r="166" spans="1:4" x14ac:dyDescent="0.35">
      <c r="A166" s="4"/>
      <c r="B166" s="5" t="s">
        <v>9</v>
      </c>
      <c r="C166" s="5" t="s">
        <v>39</v>
      </c>
      <c r="D166" s="4">
        <v>7</v>
      </c>
    </row>
    <row r="167" spans="1:4" x14ac:dyDescent="0.35">
      <c r="A167" s="4"/>
      <c r="B167" s="7" t="s">
        <v>65</v>
      </c>
      <c r="C167" s="5"/>
      <c r="D167" s="4" t="s">
        <v>67</v>
      </c>
    </row>
    <row r="168" spans="1:4" x14ac:dyDescent="0.35">
      <c r="A168" s="4"/>
      <c r="B168" s="7" t="s">
        <v>66</v>
      </c>
      <c r="C168" s="5"/>
      <c r="D168" s="4" t="s">
        <v>67</v>
      </c>
    </row>
    <row r="170" spans="1:4" x14ac:dyDescent="0.35">
      <c r="A170" s="35" t="s">
        <v>75</v>
      </c>
      <c r="B170" s="35"/>
      <c r="C170" s="35"/>
      <c r="D170" s="35"/>
    </row>
    <row r="171" spans="1:4" x14ac:dyDescent="0.35">
      <c r="A171" s="35" t="s">
        <v>47</v>
      </c>
      <c r="B171" s="35"/>
      <c r="C171" s="35"/>
      <c r="D171" s="35"/>
    </row>
    <row r="172" spans="1:4" x14ac:dyDescent="0.35">
      <c r="A172" s="35" t="s">
        <v>44</v>
      </c>
      <c r="B172" s="35"/>
      <c r="C172" s="35"/>
      <c r="D172" s="35"/>
    </row>
    <row r="173" spans="1:4" x14ac:dyDescent="0.35">
      <c r="A173" s="35" t="s">
        <v>31</v>
      </c>
      <c r="B173" s="35"/>
      <c r="C173" s="35"/>
      <c r="D173" s="35"/>
    </row>
    <row r="174" spans="1:4" x14ac:dyDescent="0.35">
      <c r="A174" s="35" t="s">
        <v>32</v>
      </c>
      <c r="B174" s="35"/>
      <c r="C174" s="35"/>
      <c r="D174" s="35"/>
    </row>
    <row r="175" spans="1:4" x14ac:dyDescent="0.35">
      <c r="A175" s="2"/>
      <c r="B175" s="2" t="s">
        <v>0</v>
      </c>
      <c r="C175" s="2" t="s">
        <v>28</v>
      </c>
      <c r="D175" s="3" t="s">
        <v>29</v>
      </c>
    </row>
    <row r="176" spans="1:4" x14ac:dyDescent="0.35">
      <c r="A176" s="4"/>
      <c r="B176" s="2" t="s">
        <v>19</v>
      </c>
      <c r="C176" s="5" t="s">
        <v>48</v>
      </c>
      <c r="D176" s="4">
        <v>1</v>
      </c>
    </row>
    <row r="177" spans="1:4" x14ac:dyDescent="0.35">
      <c r="A177" s="4"/>
      <c r="B177" s="2" t="s">
        <v>20</v>
      </c>
      <c r="C177" s="5" t="s">
        <v>48</v>
      </c>
      <c r="D177" s="4">
        <v>1</v>
      </c>
    </row>
    <row r="178" spans="1:4" x14ac:dyDescent="0.35">
      <c r="A178" s="4"/>
      <c r="B178" s="2" t="s">
        <v>21</v>
      </c>
      <c r="C178" s="5" t="s">
        <v>49</v>
      </c>
      <c r="D178" s="4">
        <v>1</v>
      </c>
    </row>
    <row r="179" spans="1:4" x14ac:dyDescent="0.35">
      <c r="A179" s="4"/>
      <c r="B179" s="2" t="s">
        <v>62</v>
      </c>
      <c r="C179" s="5" t="s">
        <v>94</v>
      </c>
      <c r="D179" s="4">
        <v>2</v>
      </c>
    </row>
    <row r="180" spans="1:4" x14ac:dyDescent="0.35">
      <c r="A180" s="4"/>
      <c r="B180" s="2" t="s">
        <v>68</v>
      </c>
      <c r="C180" s="5" t="s">
        <v>64</v>
      </c>
      <c r="D180" s="4">
        <v>2</v>
      </c>
    </row>
    <row r="181" spans="1:4" x14ac:dyDescent="0.35">
      <c r="A181" s="4"/>
      <c r="B181" s="2" t="s">
        <v>3</v>
      </c>
      <c r="C181" s="5"/>
      <c r="D181" s="4"/>
    </row>
    <row r="182" spans="1:4" x14ac:dyDescent="0.35">
      <c r="A182" s="4"/>
      <c r="B182" s="5" t="s">
        <v>9</v>
      </c>
      <c r="C182" s="5" t="s">
        <v>39</v>
      </c>
      <c r="D182" s="4">
        <v>3</v>
      </c>
    </row>
    <row r="183" spans="1:4" x14ac:dyDescent="0.35">
      <c r="A183" s="6"/>
      <c r="B183" s="7" t="s">
        <v>66</v>
      </c>
      <c r="C183" s="5"/>
      <c r="D183" s="4" t="s">
        <v>67</v>
      </c>
    </row>
    <row r="185" spans="1:4" x14ac:dyDescent="0.35">
      <c r="A185" s="35" t="s">
        <v>76</v>
      </c>
      <c r="B185" s="35"/>
      <c r="C185" s="35"/>
      <c r="D185" s="35"/>
    </row>
    <row r="186" spans="1:4" x14ac:dyDescent="0.35">
      <c r="A186" s="35" t="s">
        <v>50</v>
      </c>
      <c r="B186" s="35"/>
      <c r="C186" s="35"/>
      <c r="D186" s="35"/>
    </row>
    <row r="187" spans="1:4" x14ac:dyDescent="0.35">
      <c r="A187" s="35" t="s">
        <v>44</v>
      </c>
      <c r="B187" s="35"/>
      <c r="C187" s="35"/>
      <c r="D187" s="35"/>
    </row>
    <row r="188" spans="1:4" x14ac:dyDescent="0.35">
      <c r="A188" s="35" t="s">
        <v>51</v>
      </c>
      <c r="B188" s="35"/>
      <c r="C188" s="35"/>
      <c r="D188" s="35"/>
    </row>
    <row r="189" spans="1:4" x14ac:dyDescent="0.35">
      <c r="A189" s="35" t="s">
        <v>32</v>
      </c>
      <c r="B189" s="35"/>
      <c r="C189" s="35"/>
      <c r="D189" s="35"/>
    </row>
    <row r="190" spans="1:4" x14ac:dyDescent="0.35">
      <c r="A190" s="2"/>
      <c r="B190" s="2" t="s">
        <v>0</v>
      </c>
      <c r="C190" s="2" t="s">
        <v>28</v>
      </c>
      <c r="D190" s="3" t="s">
        <v>29</v>
      </c>
    </row>
    <row r="191" spans="1:4" x14ac:dyDescent="0.35">
      <c r="A191" s="4"/>
      <c r="B191" s="2" t="s">
        <v>52</v>
      </c>
      <c r="C191" s="5" t="s">
        <v>55</v>
      </c>
      <c r="D191" s="4">
        <v>2</v>
      </c>
    </row>
    <row r="192" spans="1:4" x14ac:dyDescent="0.35">
      <c r="A192" s="4"/>
      <c r="B192" s="2" t="s">
        <v>53</v>
      </c>
      <c r="C192" s="5" t="s">
        <v>56</v>
      </c>
      <c r="D192" s="4">
        <v>2</v>
      </c>
    </row>
    <row r="193" spans="1:4" x14ac:dyDescent="0.35">
      <c r="A193" s="4"/>
      <c r="B193" s="2" t="s">
        <v>54</v>
      </c>
      <c r="C193" s="5" t="s">
        <v>57</v>
      </c>
      <c r="D193" s="4">
        <v>3</v>
      </c>
    </row>
    <row r="194" spans="1:4" x14ac:dyDescent="0.35">
      <c r="A194" s="4"/>
      <c r="B194" s="2" t="s">
        <v>59</v>
      </c>
      <c r="C194" s="5" t="s">
        <v>60</v>
      </c>
      <c r="D194" s="4">
        <v>2</v>
      </c>
    </row>
    <row r="195" spans="1:4" x14ac:dyDescent="0.35">
      <c r="A195" s="4"/>
      <c r="B195" s="2" t="s">
        <v>2</v>
      </c>
      <c r="C195" s="5"/>
      <c r="D195" s="4"/>
    </row>
    <row r="196" spans="1:4" x14ac:dyDescent="0.35">
      <c r="A196" s="4"/>
      <c r="B196" s="4">
        <v>16</v>
      </c>
      <c r="C196" s="5" t="s">
        <v>58</v>
      </c>
      <c r="D196" s="4">
        <v>20</v>
      </c>
    </row>
    <row r="197" spans="1:4" x14ac:dyDescent="0.35">
      <c r="A197" s="4"/>
      <c r="B197" s="4">
        <v>32</v>
      </c>
      <c r="C197" s="5" t="s">
        <v>58</v>
      </c>
      <c r="D197" s="4">
        <v>8</v>
      </c>
    </row>
    <row r="198" spans="1:4" x14ac:dyDescent="0.35">
      <c r="A198" s="4"/>
      <c r="B198" s="4">
        <v>63</v>
      </c>
      <c r="C198" s="5" t="s">
        <v>58</v>
      </c>
      <c r="D198" s="4">
        <v>6</v>
      </c>
    </row>
    <row r="199" spans="1:4" x14ac:dyDescent="0.35">
      <c r="A199" s="6"/>
      <c r="B199" s="2" t="s">
        <v>77</v>
      </c>
      <c r="C199" s="5"/>
      <c r="D199" s="4" t="s">
        <v>67</v>
      </c>
    </row>
    <row r="200" spans="1:4" x14ac:dyDescent="0.35">
      <c r="D200" s="1"/>
    </row>
    <row r="201" spans="1:4" x14ac:dyDescent="0.35">
      <c r="A201" s="35" t="s">
        <v>78</v>
      </c>
      <c r="B201" s="35"/>
      <c r="C201" s="35"/>
      <c r="D201" s="35"/>
    </row>
    <row r="202" spans="1:4" x14ac:dyDescent="0.35">
      <c r="A202" s="35" t="s">
        <v>50</v>
      </c>
      <c r="B202" s="35"/>
      <c r="C202" s="35"/>
      <c r="D202" s="35"/>
    </row>
    <row r="203" spans="1:4" x14ac:dyDescent="0.35">
      <c r="A203" s="35" t="s">
        <v>44</v>
      </c>
      <c r="B203" s="35"/>
      <c r="C203" s="35"/>
      <c r="D203" s="35"/>
    </row>
    <row r="204" spans="1:4" x14ac:dyDescent="0.35">
      <c r="A204" s="35" t="s">
        <v>90</v>
      </c>
      <c r="B204" s="35"/>
      <c r="C204" s="35"/>
      <c r="D204" s="35"/>
    </row>
    <row r="205" spans="1:4" x14ac:dyDescent="0.35">
      <c r="A205" s="35" t="s">
        <v>32</v>
      </c>
      <c r="B205" s="35"/>
      <c r="C205" s="35"/>
      <c r="D205" s="35"/>
    </row>
    <row r="206" spans="1:4" x14ac:dyDescent="0.35">
      <c r="A206" s="4"/>
      <c r="B206" s="2" t="s">
        <v>52</v>
      </c>
      <c r="C206" s="5" t="s">
        <v>85</v>
      </c>
      <c r="D206" s="4">
        <v>1</v>
      </c>
    </row>
    <row r="207" spans="1:4" x14ac:dyDescent="0.35">
      <c r="A207" s="4"/>
      <c r="B207" s="5" t="s">
        <v>91</v>
      </c>
      <c r="C207" s="5" t="s">
        <v>81</v>
      </c>
      <c r="D207" s="4">
        <v>10</v>
      </c>
    </row>
    <row r="208" spans="1:4" x14ac:dyDescent="0.35">
      <c r="A208" s="4"/>
      <c r="B208" s="5" t="s">
        <v>91</v>
      </c>
      <c r="C208" s="5" t="s">
        <v>82</v>
      </c>
      <c r="D208" s="4">
        <v>6</v>
      </c>
    </row>
    <row r="209" spans="1:4" x14ac:dyDescent="0.35">
      <c r="D209" s="1"/>
    </row>
    <row r="210" spans="1:4" x14ac:dyDescent="0.35">
      <c r="A210" s="35" t="s">
        <v>84</v>
      </c>
      <c r="B210" s="35"/>
      <c r="C210" s="35"/>
      <c r="D210" s="35"/>
    </row>
    <row r="211" spans="1:4" x14ac:dyDescent="0.35">
      <c r="A211" s="35" t="s">
        <v>50</v>
      </c>
      <c r="B211" s="35"/>
      <c r="C211" s="35"/>
      <c r="D211" s="35"/>
    </row>
    <row r="212" spans="1:4" x14ac:dyDescent="0.35">
      <c r="A212" s="35" t="s">
        <v>44</v>
      </c>
      <c r="B212" s="35"/>
      <c r="C212" s="35"/>
      <c r="D212" s="35"/>
    </row>
    <row r="213" spans="1:4" x14ac:dyDescent="0.35">
      <c r="A213" s="35" t="s">
        <v>90</v>
      </c>
      <c r="B213" s="35"/>
      <c r="C213" s="35"/>
      <c r="D213" s="35"/>
    </row>
    <row r="214" spans="1:4" x14ac:dyDescent="0.35">
      <c r="A214" s="35" t="s">
        <v>32</v>
      </c>
      <c r="B214" s="35"/>
      <c r="C214" s="35"/>
      <c r="D214" s="35"/>
    </row>
    <row r="215" spans="1:4" x14ac:dyDescent="0.35">
      <c r="A215" s="4"/>
      <c r="B215" s="2" t="s">
        <v>52</v>
      </c>
      <c r="C215" s="5" t="s">
        <v>83</v>
      </c>
      <c r="D215" s="4">
        <v>1</v>
      </c>
    </row>
    <row r="216" spans="1:4" x14ac:dyDescent="0.35">
      <c r="A216" s="4"/>
      <c r="B216" s="5" t="s">
        <v>91</v>
      </c>
      <c r="C216" s="5" t="s">
        <v>80</v>
      </c>
      <c r="D216" s="4">
        <v>10</v>
      </c>
    </row>
  </sheetData>
  <mergeCells count="50">
    <mergeCell ref="A213:D213"/>
    <mergeCell ref="A214:D214"/>
    <mergeCell ref="A203:D203"/>
    <mergeCell ref="A204:D204"/>
    <mergeCell ref="A205:D205"/>
    <mergeCell ref="A210:D210"/>
    <mergeCell ref="A211:D211"/>
    <mergeCell ref="A212:D212"/>
    <mergeCell ref="A202:D202"/>
    <mergeCell ref="A170:D170"/>
    <mergeCell ref="A171:D171"/>
    <mergeCell ref="A172:D172"/>
    <mergeCell ref="A173:D173"/>
    <mergeCell ref="A174:D174"/>
    <mergeCell ref="A185:D185"/>
    <mergeCell ref="A186:D186"/>
    <mergeCell ref="A187:D187"/>
    <mergeCell ref="A188:D188"/>
    <mergeCell ref="A189:D189"/>
    <mergeCell ref="A201:D201"/>
    <mergeCell ref="A146:D146"/>
    <mergeCell ref="A91:D91"/>
    <mergeCell ref="A92:D92"/>
    <mergeCell ref="A115:D115"/>
    <mergeCell ref="A116:D116"/>
    <mergeCell ref="A117:D117"/>
    <mergeCell ref="A118:D118"/>
    <mergeCell ref="A119:D119"/>
    <mergeCell ref="A142:D142"/>
    <mergeCell ref="A143:D143"/>
    <mergeCell ref="A144:D144"/>
    <mergeCell ref="A145:D145"/>
    <mergeCell ref="A90:D90"/>
    <mergeCell ref="A31:D31"/>
    <mergeCell ref="A32:D32"/>
    <mergeCell ref="A33:D33"/>
    <mergeCell ref="A34:D34"/>
    <mergeCell ref="A59:D59"/>
    <mergeCell ref="A60:D60"/>
    <mergeCell ref="A61:D61"/>
    <mergeCell ref="A62:D62"/>
    <mergeCell ref="A63:D63"/>
    <mergeCell ref="A88:D88"/>
    <mergeCell ref="A89:D89"/>
    <mergeCell ref="A30:D30"/>
    <mergeCell ref="A1:D1"/>
    <mergeCell ref="A2:D2"/>
    <mergeCell ref="A3:D3"/>
    <mergeCell ref="A4:D4"/>
    <mergeCell ref="A5:D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125" orientation="portrait" r:id="rId1"/>
  <rowBreaks count="7" manualBreakCount="7">
    <brk id="29" max="16383" man="1"/>
    <brk id="58" max="16383" man="1"/>
    <brk id="87" max="16383" man="1"/>
    <brk id="114" max="16383" man="1"/>
    <brk id="141" max="16383" man="1"/>
    <brk id="169" max="16383" man="1"/>
    <brk id="2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workbookViewId="0">
      <selection activeCell="J14" sqref="J14"/>
    </sheetView>
  </sheetViews>
  <sheetFormatPr defaultRowHeight="14.5" x14ac:dyDescent="0.35"/>
  <cols>
    <col min="1" max="1" width="6.1796875" bestFit="1" customWidth="1"/>
    <col min="2" max="2" width="17.81640625" bestFit="1" customWidth="1"/>
    <col min="3" max="3" width="12.1796875" bestFit="1" customWidth="1"/>
    <col min="4" max="4" width="17" style="1" customWidth="1"/>
    <col min="5" max="5" width="10.7265625" customWidth="1"/>
    <col min="6" max="6" width="11.36328125" customWidth="1"/>
  </cols>
  <sheetData>
    <row r="1" spans="1:6" x14ac:dyDescent="0.35">
      <c r="A1" s="35" t="s">
        <v>69</v>
      </c>
      <c r="B1" s="35"/>
      <c r="C1" s="35"/>
      <c r="D1" s="35"/>
    </row>
    <row r="2" spans="1:6" x14ac:dyDescent="0.35">
      <c r="A2" s="35" t="s">
        <v>33</v>
      </c>
      <c r="B2" s="35"/>
      <c r="C2" s="35"/>
      <c r="D2" s="35"/>
    </row>
    <row r="3" spans="1:6" x14ac:dyDescent="0.35">
      <c r="A3" s="35" t="s">
        <v>30</v>
      </c>
      <c r="B3" s="35"/>
      <c r="C3" s="35"/>
      <c r="D3" s="35"/>
    </row>
    <row r="4" spans="1:6" x14ac:dyDescent="0.35">
      <c r="A4" s="35" t="s">
        <v>31</v>
      </c>
      <c r="B4" s="35"/>
      <c r="C4" s="35"/>
      <c r="D4" s="35"/>
    </row>
    <row r="5" spans="1:6" x14ac:dyDescent="0.35">
      <c r="A5" s="35" t="s">
        <v>32</v>
      </c>
      <c r="B5" s="35"/>
      <c r="C5" s="35"/>
      <c r="D5" s="35"/>
    </row>
    <row r="6" spans="1:6" x14ac:dyDescent="0.35">
      <c r="A6" s="2" t="s">
        <v>1</v>
      </c>
      <c r="B6" s="2" t="s">
        <v>0</v>
      </c>
      <c r="C6" s="2" t="s">
        <v>28</v>
      </c>
      <c r="D6" s="3" t="s">
        <v>29</v>
      </c>
      <c r="E6" s="7" t="s">
        <v>95</v>
      </c>
      <c r="F6" s="7" t="s">
        <v>96</v>
      </c>
    </row>
    <row r="7" spans="1:6" x14ac:dyDescent="0.35">
      <c r="A7" s="4">
        <v>1</v>
      </c>
      <c r="B7" s="2" t="s">
        <v>25</v>
      </c>
      <c r="C7" s="5" t="s">
        <v>34</v>
      </c>
      <c r="D7" s="4">
        <v>1</v>
      </c>
      <c r="E7" s="5"/>
      <c r="F7" s="5"/>
    </row>
    <row r="8" spans="1:6" x14ac:dyDescent="0.35">
      <c r="A8" s="4">
        <v>2</v>
      </c>
      <c r="B8" s="2" t="s">
        <v>26</v>
      </c>
      <c r="C8" s="5" t="s">
        <v>34</v>
      </c>
      <c r="D8" s="4">
        <v>1</v>
      </c>
      <c r="E8" s="5"/>
      <c r="F8" s="5"/>
    </row>
    <row r="9" spans="1:6" x14ac:dyDescent="0.35">
      <c r="A9" s="4">
        <v>3</v>
      </c>
      <c r="B9" s="2" t="s">
        <v>27</v>
      </c>
      <c r="C9" s="5" t="s">
        <v>86</v>
      </c>
      <c r="D9" s="4">
        <v>1</v>
      </c>
      <c r="E9" s="5"/>
      <c r="F9" s="5"/>
    </row>
    <row r="10" spans="1:6" x14ac:dyDescent="0.35">
      <c r="A10" s="4">
        <v>5</v>
      </c>
      <c r="B10" s="2" t="s">
        <v>62</v>
      </c>
      <c r="C10" s="5" t="s">
        <v>61</v>
      </c>
      <c r="D10" s="4">
        <v>2</v>
      </c>
      <c r="E10" s="5"/>
      <c r="F10" s="5"/>
    </row>
    <row r="11" spans="1:6" x14ac:dyDescent="0.35">
      <c r="A11" s="4">
        <v>6</v>
      </c>
      <c r="B11" s="2" t="s">
        <v>63</v>
      </c>
      <c r="C11" s="5" t="s">
        <v>64</v>
      </c>
      <c r="D11" s="4">
        <v>2</v>
      </c>
      <c r="E11" s="5"/>
      <c r="F11" s="5"/>
    </row>
    <row r="12" spans="1:6" x14ac:dyDescent="0.35">
      <c r="A12" s="4"/>
      <c r="B12" s="2" t="s">
        <v>2</v>
      </c>
      <c r="C12" s="5"/>
      <c r="D12" s="4"/>
      <c r="E12" s="5"/>
      <c r="F12" s="5"/>
    </row>
    <row r="13" spans="1:6" x14ac:dyDescent="0.35">
      <c r="A13" s="4">
        <v>7</v>
      </c>
      <c r="B13" s="4">
        <v>16</v>
      </c>
      <c r="C13" s="5" t="s">
        <v>88</v>
      </c>
      <c r="D13" s="4">
        <v>32</v>
      </c>
      <c r="E13" s="5"/>
      <c r="F13" s="5"/>
    </row>
    <row r="14" spans="1:6" x14ac:dyDescent="0.35">
      <c r="A14" s="4">
        <v>8</v>
      </c>
      <c r="B14" s="4">
        <v>63</v>
      </c>
      <c r="C14" s="5" t="s">
        <v>88</v>
      </c>
      <c r="D14" s="4">
        <v>7</v>
      </c>
      <c r="E14" s="5"/>
      <c r="F14" s="5"/>
    </row>
    <row r="15" spans="1:6" x14ac:dyDescent="0.35">
      <c r="A15" s="4">
        <v>9</v>
      </c>
      <c r="B15" s="4">
        <v>16</v>
      </c>
      <c r="C15" s="5" t="s">
        <v>36</v>
      </c>
      <c r="D15" s="4">
        <v>42</v>
      </c>
      <c r="E15" s="5"/>
      <c r="F15" s="5"/>
    </row>
    <row r="16" spans="1:6" x14ac:dyDescent="0.35">
      <c r="A16" s="4">
        <v>10</v>
      </c>
      <c r="B16" s="4">
        <v>32</v>
      </c>
      <c r="C16" s="5" t="s">
        <v>36</v>
      </c>
      <c r="D16" s="4">
        <v>15</v>
      </c>
      <c r="E16" s="5"/>
      <c r="F16" s="5"/>
    </row>
    <row r="17" spans="1:6" x14ac:dyDescent="0.35">
      <c r="A17" s="4">
        <v>11</v>
      </c>
      <c r="B17" s="4">
        <v>63</v>
      </c>
      <c r="C17" s="5" t="s">
        <v>36</v>
      </c>
      <c r="D17" s="4">
        <v>15</v>
      </c>
      <c r="E17" s="5"/>
      <c r="F17" s="5"/>
    </row>
    <row r="18" spans="1:6" x14ac:dyDescent="0.35">
      <c r="A18" s="4">
        <v>12</v>
      </c>
      <c r="B18" s="4">
        <v>160</v>
      </c>
      <c r="C18" s="5" t="s">
        <v>36</v>
      </c>
      <c r="D18" s="4">
        <v>2</v>
      </c>
      <c r="E18" s="5"/>
      <c r="F18" s="5"/>
    </row>
    <row r="19" spans="1:6" x14ac:dyDescent="0.35">
      <c r="A19" s="4">
        <v>13</v>
      </c>
      <c r="B19" s="4">
        <v>250</v>
      </c>
      <c r="C19" s="5" t="s">
        <v>36</v>
      </c>
      <c r="D19" s="4">
        <v>2</v>
      </c>
      <c r="E19" s="5"/>
      <c r="F19" s="5"/>
    </row>
    <row r="20" spans="1:6" x14ac:dyDescent="0.35">
      <c r="A20" s="4">
        <v>14</v>
      </c>
      <c r="B20" s="4">
        <v>1250</v>
      </c>
      <c r="C20" s="5" t="s">
        <v>37</v>
      </c>
      <c r="D20" s="4">
        <v>1</v>
      </c>
      <c r="E20" s="5"/>
      <c r="F20" s="5"/>
    </row>
    <row r="21" spans="1:6" x14ac:dyDescent="0.35">
      <c r="A21" s="4"/>
      <c r="B21" s="2" t="s">
        <v>3</v>
      </c>
      <c r="C21" s="5"/>
      <c r="D21" s="4"/>
      <c r="E21" s="5"/>
      <c r="F21" s="5"/>
    </row>
    <row r="22" spans="1:6" x14ac:dyDescent="0.35">
      <c r="A22" s="4">
        <v>15</v>
      </c>
      <c r="B22" s="5" t="s">
        <v>5</v>
      </c>
      <c r="C22" s="5" t="s">
        <v>38</v>
      </c>
      <c r="D22" s="4">
        <v>2</v>
      </c>
      <c r="E22" s="5"/>
      <c r="F22" s="5"/>
    </row>
    <row r="23" spans="1:6" x14ac:dyDescent="0.35">
      <c r="A23" s="4">
        <v>16</v>
      </c>
      <c r="B23" s="5" t="s">
        <v>8</v>
      </c>
      <c r="C23" s="5" t="s">
        <v>38</v>
      </c>
      <c r="D23" s="4">
        <v>5</v>
      </c>
      <c r="E23" s="5"/>
      <c r="F23" s="5"/>
    </row>
    <row r="24" spans="1:6" x14ac:dyDescent="0.35">
      <c r="A24" s="4">
        <v>17</v>
      </c>
      <c r="B24" s="5" t="s">
        <v>41</v>
      </c>
      <c r="C24" s="5" t="s">
        <v>39</v>
      </c>
      <c r="D24" s="4">
        <v>19</v>
      </c>
      <c r="E24" s="5"/>
      <c r="F24" s="5"/>
    </row>
    <row r="25" spans="1:6" x14ac:dyDescent="0.35">
      <c r="A25" s="4">
        <v>18</v>
      </c>
      <c r="B25" s="5" t="s">
        <v>9</v>
      </c>
      <c r="C25" s="5" t="s">
        <v>39</v>
      </c>
      <c r="D25" s="4">
        <v>5</v>
      </c>
      <c r="E25" s="5"/>
      <c r="F25" s="5"/>
    </row>
    <row r="26" spans="1:6" x14ac:dyDescent="0.35">
      <c r="A26" s="4">
        <v>19</v>
      </c>
      <c r="B26" s="5" t="s">
        <v>89</v>
      </c>
      <c r="C26" s="5" t="s">
        <v>39</v>
      </c>
      <c r="D26" s="4">
        <v>2</v>
      </c>
      <c r="E26" s="5"/>
      <c r="F26" s="5"/>
    </row>
    <row r="27" spans="1:6" x14ac:dyDescent="0.35">
      <c r="A27" s="4">
        <v>20</v>
      </c>
      <c r="B27" s="7" t="s">
        <v>65</v>
      </c>
      <c r="C27" s="5"/>
      <c r="D27" s="4" t="s">
        <v>67</v>
      </c>
      <c r="E27" s="5"/>
      <c r="F27" s="5"/>
    </row>
    <row r="28" spans="1:6" x14ac:dyDescent="0.35">
      <c r="A28" s="4">
        <v>21</v>
      </c>
      <c r="B28" s="7" t="s">
        <v>66</v>
      </c>
      <c r="C28" s="5"/>
      <c r="D28" s="4" t="s">
        <v>67</v>
      </c>
      <c r="E28" s="5"/>
      <c r="F28" s="5"/>
    </row>
  </sheetData>
  <mergeCells count="5">
    <mergeCell ref="A5:D5"/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FFAD0-06B9-4F15-8116-21455647B9EE}">
  <dimension ref="A1:F28"/>
  <sheetViews>
    <sheetView workbookViewId="0">
      <selection activeCell="F10" sqref="F10"/>
    </sheetView>
  </sheetViews>
  <sheetFormatPr defaultRowHeight="14.5" x14ac:dyDescent="0.35"/>
  <cols>
    <col min="1" max="1" width="6.1796875" bestFit="1" customWidth="1"/>
    <col min="2" max="2" width="17.81640625" bestFit="1" customWidth="1"/>
    <col min="3" max="3" width="12.1796875" bestFit="1" customWidth="1"/>
    <col min="4" max="4" width="10.26953125" style="1" bestFit="1" customWidth="1"/>
  </cols>
  <sheetData>
    <row r="1" spans="1:6" x14ac:dyDescent="0.35">
      <c r="A1" s="35" t="s">
        <v>70</v>
      </c>
      <c r="B1" s="35"/>
      <c r="C1" s="35"/>
      <c r="D1" s="35"/>
    </row>
    <row r="2" spans="1:6" x14ac:dyDescent="0.35">
      <c r="A2" s="35" t="s">
        <v>33</v>
      </c>
      <c r="B2" s="35"/>
      <c r="C2" s="35"/>
      <c r="D2" s="35"/>
    </row>
    <row r="3" spans="1:6" x14ac:dyDescent="0.35">
      <c r="A3" s="35" t="s">
        <v>30</v>
      </c>
      <c r="B3" s="35"/>
      <c r="C3" s="35"/>
      <c r="D3" s="35"/>
    </row>
    <row r="4" spans="1:6" x14ac:dyDescent="0.35">
      <c r="A4" s="35" t="s">
        <v>31</v>
      </c>
      <c r="B4" s="35"/>
      <c r="C4" s="35"/>
      <c r="D4" s="35"/>
    </row>
    <row r="5" spans="1:6" x14ac:dyDescent="0.35">
      <c r="A5" s="35" t="s">
        <v>32</v>
      </c>
      <c r="B5" s="35"/>
      <c r="C5" s="35"/>
      <c r="D5" s="35"/>
    </row>
    <row r="6" spans="1:6" x14ac:dyDescent="0.35">
      <c r="A6" s="2" t="s">
        <v>1</v>
      </c>
      <c r="B6" s="2" t="s">
        <v>0</v>
      </c>
      <c r="C6" s="2" t="s">
        <v>28</v>
      </c>
      <c r="D6" s="3" t="s">
        <v>29</v>
      </c>
      <c r="E6" s="7" t="s">
        <v>95</v>
      </c>
      <c r="F6" s="7" t="s">
        <v>96</v>
      </c>
    </row>
    <row r="7" spans="1:6" x14ac:dyDescent="0.35">
      <c r="A7" s="4">
        <v>1</v>
      </c>
      <c r="B7" s="2" t="s">
        <v>25</v>
      </c>
      <c r="C7" s="5" t="s">
        <v>34</v>
      </c>
      <c r="D7" s="4">
        <v>1</v>
      </c>
      <c r="E7" s="5"/>
      <c r="F7" s="5"/>
    </row>
    <row r="8" spans="1:6" x14ac:dyDescent="0.35">
      <c r="A8" s="4">
        <v>2</v>
      </c>
      <c r="B8" s="2" t="s">
        <v>26</v>
      </c>
      <c r="C8" s="5" t="s">
        <v>34</v>
      </c>
      <c r="D8" s="4">
        <v>1</v>
      </c>
      <c r="E8" s="5"/>
      <c r="F8" s="5"/>
    </row>
    <row r="9" spans="1:6" x14ac:dyDescent="0.35">
      <c r="A9" s="4">
        <v>3</v>
      </c>
      <c r="B9" s="2" t="s">
        <v>27</v>
      </c>
      <c r="C9" s="5" t="s">
        <v>86</v>
      </c>
      <c r="D9" s="4">
        <v>1</v>
      </c>
      <c r="E9" s="5"/>
      <c r="F9" s="5"/>
    </row>
    <row r="10" spans="1:6" x14ac:dyDescent="0.35">
      <c r="A10" s="4">
        <v>5</v>
      </c>
      <c r="B10" s="2" t="s">
        <v>62</v>
      </c>
      <c r="C10" s="5" t="s">
        <v>61</v>
      </c>
      <c r="D10" s="4">
        <v>2</v>
      </c>
      <c r="E10" s="5"/>
      <c r="F10" s="5"/>
    </row>
    <row r="11" spans="1:6" x14ac:dyDescent="0.35">
      <c r="A11" s="4">
        <v>6</v>
      </c>
      <c r="B11" s="2" t="s">
        <v>63</v>
      </c>
      <c r="C11" s="5" t="s">
        <v>64</v>
      </c>
      <c r="D11" s="4">
        <v>2</v>
      </c>
      <c r="E11" s="5"/>
      <c r="F11" s="5"/>
    </row>
    <row r="12" spans="1:6" x14ac:dyDescent="0.35">
      <c r="A12" s="4"/>
      <c r="B12" s="2" t="s">
        <v>2</v>
      </c>
      <c r="C12" s="5"/>
      <c r="D12" s="4"/>
      <c r="E12" s="5"/>
      <c r="F12" s="5"/>
    </row>
    <row r="13" spans="1:6" x14ac:dyDescent="0.35">
      <c r="A13" s="4">
        <v>7</v>
      </c>
      <c r="B13" s="4">
        <v>16</v>
      </c>
      <c r="C13" s="5" t="s">
        <v>88</v>
      </c>
      <c r="D13" s="4">
        <v>32</v>
      </c>
      <c r="E13" s="5"/>
      <c r="F13" s="5"/>
    </row>
    <row r="14" spans="1:6" x14ac:dyDescent="0.35">
      <c r="A14" s="4">
        <v>8</v>
      </c>
      <c r="B14" s="4">
        <v>63</v>
      </c>
      <c r="C14" s="5" t="s">
        <v>88</v>
      </c>
      <c r="D14" s="4">
        <v>7</v>
      </c>
      <c r="E14" s="5"/>
      <c r="F14" s="5"/>
    </row>
    <row r="15" spans="1:6" x14ac:dyDescent="0.35">
      <c r="A15" s="4">
        <v>9</v>
      </c>
      <c r="B15" s="4">
        <v>16</v>
      </c>
      <c r="C15" s="5" t="s">
        <v>36</v>
      </c>
      <c r="D15" s="4">
        <v>42</v>
      </c>
      <c r="E15" s="5"/>
      <c r="F15" s="5"/>
    </row>
    <row r="16" spans="1:6" x14ac:dyDescent="0.35">
      <c r="A16" s="4">
        <v>10</v>
      </c>
      <c r="B16" s="4">
        <v>32</v>
      </c>
      <c r="C16" s="5" t="s">
        <v>36</v>
      </c>
      <c r="D16" s="4">
        <v>15</v>
      </c>
      <c r="E16" s="5"/>
      <c r="F16" s="5"/>
    </row>
    <row r="17" spans="1:6" x14ac:dyDescent="0.35">
      <c r="A17" s="4">
        <v>11</v>
      </c>
      <c r="B17" s="4">
        <v>63</v>
      </c>
      <c r="C17" s="5" t="s">
        <v>36</v>
      </c>
      <c r="D17" s="4">
        <v>15</v>
      </c>
      <c r="E17" s="5"/>
      <c r="F17" s="5"/>
    </row>
    <row r="18" spans="1:6" x14ac:dyDescent="0.35">
      <c r="A18" s="4">
        <v>12</v>
      </c>
      <c r="B18" s="4">
        <v>160</v>
      </c>
      <c r="C18" s="5" t="s">
        <v>36</v>
      </c>
      <c r="D18" s="4">
        <v>5</v>
      </c>
      <c r="E18" s="5"/>
      <c r="F18" s="5"/>
    </row>
    <row r="19" spans="1:6" x14ac:dyDescent="0.35">
      <c r="A19" s="4">
        <v>13</v>
      </c>
      <c r="B19" s="4">
        <v>250</v>
      </c>
      <c r="C19" s="5" t="s">
        <v>36</v>
      </c>
      <c r="D19" s="4">
        <v>2</v>
      </c>
      <c r="E19" s="5"/>
      <c r="F19" s="5"/>
    </row>
    <row r="20" spans="1:6" x14ac:dyDescent="0.35">
      <c r="A20" s="4">
        <v>14</v>
      </c>
      <c r="B20" s="4">
        <v>1250</v>
      </c>
      <c r="C20" s="5" t="s">
        <v>37</v>
      </c>
      <c r="D20" s="4">
        <v>1</v>
      </c>
      <c r="E20" s="5"/>
      <c r="F20" s="5"/>
    </row>
    <row r="21" spans="1:6" x14ac:dyDescent="0.35">
      <c r="A21" s="4"/>
      <c r="B21" s="2" t="s">
        <v>3</v>
      </c>
      <c r="C21" s="5"/>
      <c r="D21" s="4"/>
      <c r="E21" s="5"/>
      <c r="F21" s="5"/>
    </row>
    <row r="22" spans="1:6" x14ac:dyDescent="0.35">
      <c r="A22" s="4">
        <v>15</v>
      </c>
      <c r="B22" s="5" t="s">
        <v>5</v>
      </c>
      <c r="C22" s="5" t="s">
        <v>38</v>
      </c>
      <c r="D22" s="4">
        <v>2</v>
      </c>
      <c r="E22" s="5"/>
      <c r="F22" s="5"/>
    </row>
    <row r="23" spans="1:6" x14ac:dyDescent="0.35">
      <c r="A23" s="4">
        <v>16</v>
      </c>
      <c r="B23" s="5" t="s">
        <v>8</v>
      </c>
      <c r="C23" s="5" t="s">
        <v>38</v>
      </c>
      <c r="D23" s="4">
        <v>5</v>
      </c>
      <c r="E23" s="5"/>
      <c r="F23" s="5"/>
    </row>
    <row r="24" spans="1:6" x14ac:dyDescent="0.35">
      <c r="A24" s="4">
        <v>17</v>
      </c>
      <c r="B24" s="5" t="s">
        <v>41</v>
      </c>
      <c r="C24" s="5" t="s">
        <v>39</v>
      </c>
      <c r="D24" s="4">
        <v>19</v>
      </c>
      <c r="E24" s="5"/>
      <c r="F24" s="5"/>
    </row>
    <row r="25" spans="1:6" x14ac:dyDescent="0.35">
      <c r="A25" s="4">
        <v>18</v>
      </c>
      <c r="B25" s="5" t="s">
        <v>9</v>
      </c>
      <c r="C25" s="5" t="s">
        <v>39</v>
      </c>
      <c r="D25" s="4">
        <v>5</v>
      </c>
      <c r="E25" s="5"/>
      <c r="F25" s="5"/>
    </row>
    <row r="26" spans="1:6" x14ac:dyDescent="0.35">
      <c r="A26" s="4">
        <v>19</v>
      </c>
      <c r="B26" s="5" t="s">
        <v>89</v>
      </c>
      <c r="C26" s="5" t="s">
        <v>39</v>
      </c>
      <c r="D26" s="4">
        <v>2</v>
      </c>
      <c r="E26" s="5"/>
      <c r="F26" s="5"/>
    </row>
    <row r="27" spans="1:6" x14ac:dyDescent="0.35">
      <c r="A27" s="4">
        <v>20</v>
      </c>
      <c r="B27" s="7" t="s">
        <v>65</v>
      </c>
      <c r="C27" s="5"/>
      <c r="D27" s="4" t="s">
        <v>67</v>
      </c>
      <c r="E27" s="5"/>
      <c r="F27" s="5"/>
    </row>
    <row r="28" spans="1:6" x14ac:dyDescent="0.35">
      <c r="A28" s="4">
        <v>21</v>
      </c>
      <c r="B28" s="7" t="s">
        <v>66</v>
      </c>
      <c r="C28" s="5"/>
      <c r="D28" s="4" t="s">
        <v>67</v>
      </c>
      <c r="E28" s="5"/>
      <c r="F28" s="5"/>
    </row>
  </sheetData>
  <mergeCells count="5">
    <mergeCell ref="A4:D4"/>
    <mergeCell ref="A1:D1"/>
    <mergeCell ref="A2:D2"/>
    <mergeCell ref="A3:D3"/>
    <mergeCell ref="A5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8B302-7597-46D8-9DA0-3B621036D479}">
  <dimension ref="A1:F28"/>
  <sheetViews>
    <sheetView workbookViewId="0">
      <selection activeCell="I10" sqref="I10"/>
    </sheetView>
  </sheetViews>
  <sheetFormatPr defaultRowHeight="14.5" x14ac:dyDescent="0.35"/>
  <cols>
    <col min="1" max="1" width="6.1796875" bestFit="1" customWidth="1"/>
    <col min="2" max="2" width="17.81640625" bestFit="1" customWidth="1"/>
    <col min="3" max="3" width="12.1796875" bestFit="1" customWidth="1"/>
    <col min="4" max="4" width="10.26953125" style="1" bestFit="1" customWidth="1"/>
    <col min="5" max="5" width="10.08984375" customWidth="1"/>
  </cols>
  <sheetData>
    <row r="1" spans="1:6" x14ac:dyDescent="0.35">
      <c r="A1" s="35" t="s">
        <v>71</v>
      </c>
      <c r="B1" s="35"/>
      <c r="C1" s="35"/>
      <c r="D1" s="35"/>
    </row>
    <row r="2" spans="1:6" x14ac:dyDescent="0.35">
      <c r="A2" s="35" t="s">
        <v>42</v>
      </c>
      <c r="B2" s="35"/>
      <c r="C2" s="35"/>
      <c r="D2" s="35"/>
    </row>
    <row r="3" spans="1:6" x14ac:dyDescent="0.35">
      <c r="A3" s="35" t="s">
        <v>30</v>
      </c>
      <c r="B3" s="35"/>
      <c r="C3" s="35"/>
      <c r="D3" s="35"/>
    </row>
    <row r="4" spans="1:6" x14ac:dyDescent="0.35">
      <c r="A4" s="35" t="s">
        <v>31</v>
      </c>
      <c r="B4" s="35"/>
      <c r="C4" s="35"/>
      <c r="D4" s="35"/>
    </row>
    <row r="5" spans="1:6" x14ac:dyDescent="0.35">
      <c r="A5" s="35" t="s">
        <v>32</v>
      </c>
      <c r="B5" s="35"/>
      <c r="C5" s="35"/>
      <c r="D5" s="35"/>
    </row>
    <row r="6" spans="1:6" x14ac:dyDescent="0.35">
      <c r="A6" s="2" t="s">
        <v>1</v>
      </c>
      <c r="B6" s="2" t="s">
        <v>0</v>
      </c>
      <c r="C6" s="2" t="s">
        <v>28</v>
      </c>
      <c r="D6" s="3" t="s">
        <v>29</v>
      </c>
      <c r="E6" s="7" t="s">
        <v>95</v>
      </c>
      <c r="F6" s="7" t="s">
        <v>96</v>
      </c>
    </row>
    <row r="7" spans="1:6" x14ac:dyDescent="0.35">
      <c r="A7" s="4">
        <v>1</v>
      </c>
      <c r="B7" s="2" t="s">
        <v>12</v>
      </c>
      <c r="C7" s="5" t="s">
        <v>34</v>
      </c>
      <c r="D7" s="4">
        <v>1</v>
      </c>
      <c r="E7" s="5"/>
      <c r="F7" s="5"/>
    </row>
    <row r="8" spans="1:6" x14ac:dyDescent="0.35">
      <c r="A8" s="4">
        <v>2</v>
      </c>
      <c r="B8" s="2" t="s">
        <v>13</v>
      </c>
      <c r="C8" s="5" t="s">
        <v>34</v>
      </c>
      <c r="D8" s="4">
        <v>1</v>
      </c>
      <c r="E8" s="5"/>
      <c r="F8" s="5"/>
    </row>
    <row r="9" spans="1:6" x14ac:dyDescent="0.35">
      <c r="A9" s="4">
        <v>3</v>
      </c>
      <c r="B9" s="2" t="s">
        <v>16</v>
      </c>
      <c r="C9" s="5" t="s">
        <v>86</v>
      </c>
      <c r="D9" s="4">
        <v>1</v>
      </c>
      <c r="E9" s="5"/>
      <c r="F9" s="5"/>
    </row>
    <row r="10" spans="1:6" x14ac:dyDescent="0.35">
      <c r="A10" s="4">
        <v>5</v>
      </c>
      <c r="B10" s="2" t="s">
        <v>62</v>
      </c>
      <c r="C10" s="5" t="s">
        <v>61</v>
      </c>
      <c r="D10" s="4">
        <v>2</v>
      </c>
      <c r="E10" s="5"/>
      <c r="F10" s="5"/>
    </row>
    <row r="11" spans="1:6" x14ac:dyDescent="0.35">
      <c r="A11" s="4">
        <v>6</v>
      </c>
      <c r="B11" s="2" t="s">
        <v>63</v>
      </c>
      <c r="C11" s="5" t="s">
        <v>64</v>
      </c>
      <c r="D11" s="4">
        <v>2</v>
      </c>
      <c r="E11" s="5"/>
      <c r="F11" s="5"/>
    </row>
    <row r="12" spans="1:6" x14ac:dyDescent="0.35">
      <c r="A12" s="4"/>
      <c r="B12" s="2" t="s">
        <v>2</v>
      </c>
      <c r="C12" s="5"/>
      <c r="D12" s="4"/>
      <c r="E12" s="5"/>
      <c r="F12" s="5"/>
    </row>
    <row r="13" spans="1:6" x14ac:dyDescent="0.35">
      <c r="A13" s="4">
        <v>7</v>
      </c>
      <c r="B13" s="4">
        <v>16</v>
      </c>
      <c r="C13" s="5" t="s">
        <v>88</v>
      </c>
      <c r="D13" s="4">
        <v>12</v>
      </c>
      <c r="E13" s="5"/>
      <c r="F13" s="5"/>
    </row>
    <row r="14" spans="1:6" x14ac:dyDescent="0.35">
      <c r="A14" s="4">
        <v>8</v>
      </c>
      <c r="B14" s="4">
        <v>16</v>
      </c>
      <c r="C14" s="5" t="s">
        <v>36</v>
      </c>
      <c r="D14" s="4">
        <v>35</v>
      </c>
      <c r="E14" s="5"/>
      <c r="F14" s="5"/>
    </row>
    <row r="15" spans="1:6" x14ac:dyDescent="0.35">
      <c r="A15" s="4">
        <v>9</v>
      </c>
      <c r="B15" s="4">
        <v>32</v>
      </c>
      <c r="C15" s="5" t="s">
        <v>36</v>
      </c>
      <c r="D15" s="4">
        <v>5</v>
      </c>
      <c r="E15" s="5"/>
      <c r="F15" s="5"/>
    </row>
    <row r="16" spans="1:6" x14ac:dyDescent="0.35">
      <c r="A16" s="4">
        <v>10</v>
      </c>
      <c r="B16" s="4">
        <v>63</v>
      </c>
      <c r="C16" s="5" t="s">
        <v>36</v>
      </c>
      <c r="D16" s="4">
        <v>5</v>
      </c>
      <c r="E16" s="5"/>
      <c r="F16" s="5"/>
    </row>
    <row r="17" spans="1:6" x14ac:dyDescent="0.35">
      <c r="A17" s="4">
        <v>11</v>
      </c>
      <c r="B17" s="4">
        <v>250</v>
      </c>
      <c r="C17" s="5" t="s">
        <v>36</v>
      </c>
      <c r="D17" s="4">
        <v>3</v>
      </c>
      <c r="E17" s="5"/>
      <c r="F17" s="5"/>
    </row>
    <row r="18" spans="1:6" x14ac:dyDescent="0.35">
      <c r="A18" s="4">
        <v>12</v>
      </c>
      <c r="B18" s="4">
        <v>800</v>
      </c>
      <c r="C18" s="5" t="s">
        <v>37</v>
      </c>
      <c r="D18" s="4">
        <v>2</v>
      </c>
      <c r="E18" s="5"/>
      <c r="F18" s="5"/>
    </row>
    <row r="19" spans="1:6" x14ac:dyDescent="0.35">
      <c r="A19" s="4">
        <v>13</v>
      </c>
      <c r="B19" s="4">
        <v>1250</v>
      </c>
      <c r="C19" s="5" t="s">
        <v>37</v>
      </c>
      <c r="D19" s="4">
        <v>2</v>
      </c>
      <c r="E19" s="5"/>
      <c r="F19" s="5"/>
    </row>
    <row r="20" spans="1:6" x14ac:dyDescent="0.35">
      <c r="A20" s="4"/>
      <c r="B20" s="2" t="s">
        <v>3</v>
      </c>
      <c r="C20" s="5"/>
      <c r="D20" s="4"/>
      <c r="E20" s="5"/>
      <c r="F20" s="5"/>
    </row>
    <row r="21" spans="1:6" x14ac:dyDescent="0.35">
      <c r="A21" s="4">
        <v>14</v>
      </c>
      <c r="B21" s="5" t="s">
        <v>5</v>
      </c>
      <c r="C21" s="5" t="s">
        <v>38</v>
      </c>
      <c r="D21" s="4">
        <v>4</v>
      </c>
      <c r="E21" s="5"/>
      <c r="F21" s="5"/>
    </row>
    <row r="22" spans="1:6" x14ac:dyDescent="0.35">
      <c r="A22" s="4">
        <v>15</v>
      </c>
      <c r="B22" s="5" t="s">
        <v>8</v>
      </c>
      <c r="C22" s="5" t="s">
        <v>38</v>
      </c>
      <c r="D22" s="4">
        <v>8</v>
      </c>
      <c r="E22" s="5"/>
      <c r="F22" s="5"/>
    </row>
    <row r="23" spans="1:6" x14ac:dyDescent="0.35">
      <c r="A23" s="4">
        <v>16</v>
      </c>
      <c r="B23" s="5" t="s">
        <v>41</v>
      </c>
      <c r="C23" s="5" t="s">
        <v>39</v>
      </c>
      <c r="D23" s="4">
        <v>13</v>
      </c>
      <c r="E23" s="5"/>
      <c r="F23" s="5"/>
    </row>
    <row r="24" spans="1:6" x14ac:dyDescent="0.35">
      <c r="A24" s="4">
        <v>17</v>
      </c>
      <c r="B24" s="5" t="s">
        <v>9</v>
      </c>
      <c r="C24" s="5" t="s">
        <v>39</v>
      </c>
      <c r="D24" s="4">
        <v>3</v>
      </c>
      <c r="E24" s="5"/>
      <c r="F24" s="5"/>
    </row>
    <row r="25" spans="1:6" x14ac:dyDescent="0.35">
      <c r="A25" s="4">
        <v>18</v>
      </c>
      <c r="B25" s="5" t="s">
        <v>10</v>
      </c>
      <c r="C25" s="5" t="s">
        <v>39</v>
      </c>
      <c r="D25" s="4">
        <v>5</v>
      </c>
      <c r="E25" s="5"/>
      <c r="F25" s="5"/>
    </row>
    <row r="26" spans="1:6" x14ac:dyDescent="0.35">
      <c r="A26" s="4">
        <v>19</v>
      </c>
      <c r="B26" s="5" t="s">
        <v>11</v>
      </c>
      <c r="C26" s="5" t="s">
        <v>40</v>
      </c>
      <c r="D26" s="4">
        <v>3</v>
      </c>
      <c r="E26" s="5"/>
      <c r="F26" s="5"/>
    </row>
    <row r="27" spans="1:6" x14ac:dyDescent="0.35">
      <c r="A27" s="4">
        <v>20</v>
      </c>
      <c r="B27" s="7" t="s">
        <v>65</v>
      </c>
      <c r="C27" s="5"/>
      <c r="D27" s="4" t="s">
        <v>67</v>
      </c>
      <c r="E27" s="5"/>
      <c r="F27" s="5"/>
    </row>
    <row r="28" spans="1:6" x14ac:dyDescent="0.35">
      <c r="A28" s="4">
        <v>21</v>
      </c>
      <c r="B28" s="7" t="s">
        <v>66</v>
      </c>
      <c r="C28" s="5"/>
      <c r="D28" s="4" t="s">
        <v>67</v>
      </c>
      <c r="E28" s="5"/>
      <c r="F28" s="5"/>
    </row>
  </sheetData>
  <mergeCells count="5">
    <mergeCell ref="A5:D5"/>
    <mergeCell ref="A1:D1"/>
    <mergeCell ref="A2:D2"/>
    <mergeCell ref="A3:D3"/>
    <mergeCell ref="A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077A7-9518-40C5-B19E-AB7C34D6F97B}">
  <dimension ref="A1:F26"/>
  <sheetViews>
    <sheetView topLeftCell="A4" workbookViewId="0">
      <selection activeCell="H10" sqref="H10"/>
    </sheetView>
  </sheetViews>
  <sheetFormatPr defaultRowHeight="14.5" x14ac:dyDescent="0.35"/>
  <cols>
    <col min="1" max="1" width="6.1796875" bestFit="1" customWidth="1"/>
    <col min="2" max="2" width="17.81640625" bestFit="1" customWidth="1"/>
    <col min="3" max="3" width="12.1796875" bestFit="1" customWidth="1"/>
    <col min="4" max="4" width="10.26953125" bestFit="1" customWidth="1"/>
    <col min="5" max="5" width="8.90625" bestFit="1" customWidth="1"/>
    <col min="6" max="6" width="9.6328125" bestFit="1" customWidth="1"/>
  </cols>
  <sheetData>
    <row r="1" spans="1:6" x14ac:dyDescent="0.35">
      <c r="A1" s="35" t="s">
        <v>72</v>
      </c>
      <c r="B1" s="35"/>
      <c r="C1" s="35"/>
      <c r="D1" s="35"/>
    </row>
    <row r="2" spans="1:6" x14ac:dyDescent="0.35">
      <c r="A2" s="35" t="s">
        <v>43</v>
      </c>
      <c r="B2" s="35"/>
      <c r="C2" s="35"/>
      <c r="D2" s="35"/>
    </row>
    <row r="3" spans="1:6" x14ac:dyDescent="0.35">
      <c r="A3" s="35" t="s">
        <v>44</v>
      </c>
      <c r="B3" s="35"/>
      <c r="C3" s="35"/>
      <c r="D3" s="35"/>
    </row>
    <row r="4" spans="1:6" x14ac:dyDescent="0.35">
      <c r="A4" s="35" t="s">
        <v>31</v>
      </c>
      <c r="B4" s="35"/>
      <c r="C4" s="35"/>
      <c r="D4" s="35"/>
    </row>
    <row r="5" spans="1:6" x14ac:dyDescent="0.35">
      <c r="A5" s="36" t="s">
        <v>32</v>
      </c>
      <c r="B5" s="36"/>
      <c r="C5" s="36"/>
      <c r="D5" s="36"/>
    </row>
    <row r="6" spans="1:6" x14ac:dyDescent="0.35">
      <c r="A6" s="2" t="s">
        <v>1</v>
      </c>
      <c r="B6" s="2" t="s">
        <v>0</v>
      </c>
      <c r="C6" s="2" t="s">
        <v>28</v>
      </c>
      <c r="D6" s="3" t="s">
        <v>29</v>
      </c>
      <c r="E6" s="7" t="s">
        <v>95</v>
      </c>
      <c r="F6" s="7" t="s">
        <v>96</v>
      </c>
    </row>
    <row r="7" spans="1:6" x14ac:dyDescent="0.35">
      <c r="A7" s="4">
        <v>1</v>
      </c>
      <c r="B7" s="2" t="s">
        <v>14</v>
      </c>
      <c r="C7" s="5" t="s">
        <v>45</v>
      </c>
      <c r="D7" s="4">
        <v>1</v>
      </c>
      <c r="E7" s="5"/>
      <c r="F7" s="5"/>
    </row>
    <row r="8" spans="1:6" x14ac:dyDescent="0.35">
      <c r="A8" s="4">
        <v>2</v>
      </c>
      <c r="B8" s="2" t="s">
        <v>15</v>
      </c>
      <c r="C8" s="5" t="s">
        <v>45</v>
      </c>
      <c r="D8" s="4">
        <v>1</v>
      </c>
      <c r="E8" s="5"/>
      <c r="F8" s="5"/>
    </row>
    <row r="9" spans="1:6" x14ac:dyDescent="0.35">
      <c r="A9" s="4">
        <v>3</v>
      </c>
      <c r="B9" s="2" t="s">
        <v>18</v>
      </c>
      <c r="C9" t="s">
        <v>46</v>
      </c>
      <c r="D9" s="4">
        <v>1</v>
      </c>
      <c r="E9" s="5"/>
      <c r="F9" s="5"/>
    </row>
    <row r="10" spans="1:6" x14ac:dyDescent="0.35">
      <c r="A10" s="4">
        <v>4</v>
      </c>
      <c r="B10" s="2" t="s">
        <v>17</v>
      </c>
      <c r="C10" s="5" t="s">
        <v>35</v>
      </c>
      <c r="D10" s="4">
        <v>1</v>
      </c>
      <c r="E10" s="5"/>
      <c r="F10" s="5"/>
    </row>
    <row r="11" spans="1:6" x14ac:dyDescent="0.35">
      <c r="A11" s="4">
        <v>5</v>
      </c>
      <c r="B11" s="2" t="s">
        <v>62</v>
      </c>
      <c r="C11" s="5" t="s">
        <v>61</v>
      </c>
      <c r="D11" s="4">
        <v>2</v>
      </c>
      <c r="E11" s="5"/>
      <c r="F11" s="5"/>
    </row>
    <row r="12" spans="1:6" x14ac:dyDescent="0.35">
      <c r="A12" s="4">
        <v>6</v>
      </c>
      <c r="B12" s="2" t="s">
        <v>63</v>
      </c>
      <c r="C12" s="5" t="s">
        <v>64</v>
      </c>
      <c r="D12" s="4">
        <v>2</v>
      </c>
      <c r="E12" s="5"/>
      <c r="F12" s="5"/>
    </row>
    <row r="13" spans="1:6" x14ac:dyDescent="0.35">
      <c r="A13" s="4"/>
      <c r="B13" s="2" t="s">
        <v>2</v>
      </c>
      <c r="C13" s="5"/>
      <c r="D13" s="5"/>
      <c r="E13" s="5"/>
      <c r="F13" s="5"/>
    </row>
    <row r="14" spans="1:6" x14ac:dyDescent="0.35">
      <c r="A14" s="4">
        <v>7</v>
      </c>
      <c r="B14" s="4">
        <v>32</v>
      </c>
      <c r="C14" s="5" t="s">
        <v>36</v>
      </c>
      <c r="D14" s="4">
        <v>5</v>
      </c>
      <c r="E14" s="5"/>
      <c r="F14" s="5"/>
    </row>
    <row r="15" spans="1:6" x14ac:dyDescent="0.35">
      <c r="A15" s="4">
        <v>8</v>
      </c>
      <c r="B15" s="4">
        <v>63</v>
      </c>
      <c r="C15" s="5" t="s">
        <v>36</v>
      </c>
      <c r="D15" s="4">
        <v>4</v>
      </c>
      <c r="E15" s="5"/>
      <c r="F15" s="5"/>
    </row>
    <row r="16" spans="1:6" x14ac:dyDescent="0.35">
      <c r="A16" s="4">
        <v>9</v>
      </c>
      <c r="B16" s="4">
        <v>100</v>
      </c>
      <c r="C16" s="5" t="s">
        <v>36</v>
      </c>
      <c r="D16" s="4">
        <v>4</v>
      </c>
      <c r="E16" s="5"/>
      <c r="F16" s="5"/>
    </row>
    <row r="17" spans="1:6" x14ac:dyDescent="0.35">
      <c r="A17" s="4">
        <v>10</v>
      </c>
      <c r="B17" s="4">
        <v>160</v>
      </c>
      <c r="C17" s="5" t="s">
        <v>36</v>
      </c>
      <c r="D17" s="4">
        <v>2</v>
      </c>
      <c r="E17" s="5"/>
      <c r="F17" s="5"/>
    </row>
    <row r="18" spans="1:6" x14ac:dyDescent="0.35">
      <c r="A18" s="4">
        <v>11</v>
      </c>
      <c r="B18" s="4">
        <v>250</v>
      </c>
      <c r="C18" s="5" t="s">
        <v>36</v>
      </c>
      <c r="D18" s="4">
        <v>5</v>
      </c>
      <c r="E18" s="5"/>
      <c r="F18" s="5"/>
    </row>
    <row r="19" spans="1:6" x14ac:dyDescent="0.35">
      <c r="A19" s="4"/>
      <c r="B19" s="2" t="s">
        <v>3</v>
      </c>
      <c r="C19" s="5"/>
      <c r="D19" s="5"/>
      <c r="E19" s="5"/>
      <c r="F19" s="5"/>
    </row>
    <row r="20" spans="1:6" x14ac:dyDescent="0.35">
      <c r="A20" s="4">
        <v>12</v>
      </c>
      <c r="B20" s="5" t="s">
        <v>7</v>
      </c>
      <c r="C20" s="5" t="s">
        <v>38</v>
      </c>
      <c r="D20" s="4">
        <v>5</v>
      </c>
      <c r="E20" s="5"/>
      <c r="F20" s="5"/>
    </row>
    <row r="21" spans="1:6" x14ac:dyDescent="0.35">
      <c r="A21" s="4">
        <v>13</v>
      </c>
      <c r="B21" s="5" t="s">
        <v>5</v>
      </c>
      <c r="C21" s="5" t="s">
        <v>38</v>
      </c>
      <c r="D21" s="4">
        <v>22</v>
      </c>
      <c r="E21" s="5"/>
      <c r="F21" s="5"/>
    </row>
    <row r="22" spans="1:6" x14ac:dyDescent="0.35">
      <c r="A22" s="4">
        <v>14</v>
      </c>
      <c r="B22" s="5" t="s">
        <v>6</v>
      </c>
      <c r="C22" s="5" t="s">
        <v>38</v>
      </c>
      <c r="D22" s="4">
        <v>5</v>
      </c>
      <c r="E22" s="5"/>
      <c r="F22" s="5"/>
    </row>
    <row r="23" spans="1:6" x14ac:dyDescent="0.35">
      <c r="A23" s="4">
        <v>15</v>
      </c>
      <c r="B23" s="5" t="s">
        <v>41</v>
      </c>
      <c r="C23" s="5" t="s">
        <v>39</v>
      </c>
      <c r="D23" s="4">
        <v>10</v>
      </c>
      <c r="E23" s="5"/>
      <c r="F23" s="5"/>
    </row>
    <row r="24" spans="1:6" x14ac:dyDescent="0.35">
      <c r="A24" s="4">
        <v>16</v>
      </c>
      <c r="B24" s="5" t="s">
        <v>9</v>
      </c>
      <c r="C24" s="5" t="s">
        <v>39</v>
      </c>
      <c r="D24" s="4">
        <v>10</v>
      </c>
      <c r="E24" s="5"/>
      <c r="F24" s="5"/>
    </row>
    <row r="25" spans="1:6" x14ac:dyDescent="0.35">
      <c r="A25" s="4">
        <v>17</v>
      </c>
      <c r="B25" s="7" t="s">
        <v>65</v>
      </c>
      <c r="C25" s="5"/>
      <c r="D25" s="4" t="s">
        <v>67</v>
      </c>
      <c r="E25" s="5"/>
      <c r="F25" s="5"/>
    </row>
    <row r="26" spans="1:6" x14ac:dyDescent="0.35">
      <c r="A26" s="4">
        <v>18</v>
      </c>
      <c r="B26" s="7" t="s">
        <v>66</v>
      </c>
      <c r="C26" s="5"/>
      <c r="D26" s="4" t="s">
        <v>67</v>
      </c>
      <c r="E26" s="5"/>
      <c r="F26" s="5"/>
    </row>
  </sheetData>
  <mergeCells count="5">
    <mergeCell ref="A5:D5"/>
    <mergeCell ref="A1:D1"/>
    <mergeCell ref="A2:D2"/>
    <mergeCell ref="A3:D3"/>
    <mergeCell ref="A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9E406-1166-42EC-AAAB-8DB4C8A7BBC7}">
  <dimension ref="A1:F26"/>
  <sheetViews>
    <sheetView workbookViewId="0">
      <selection activeCell="J10" sqref="J10"/>
    </sheetView>
  </sheetViews>
  <sheetFormatPr defaultRowHeight="14.5" x14ac:dyDescent="0.35"/>
  <cols>
    <col min="1" max="1" width="6.1796875" bestFit="1" customWidth="1"/>
    <col min="2" max="2" width="17.81640625" bestFit="1" customWidth="1"/>
    <col min="3" max="3" width="12.1796875" bestFit="1" customWidth="1"/>
    <col min="4" max="4" width="10.26953125" style="1" bestFit="1" customWidth="1"/>
    <col min="5" max="5" width="8.90625" bestFit="1" customWidth="1"/>
    <col min="6" max="6" width="9.6328125" bestFit="1" customWidth="1"/>
  </cols>
  <sheetData>
    <row r="1" spans="1:6" x14ac:dyDescent="0.35">
      <c r="A1" s="35" t="s">
        <v>73</v>
      </c>
      <c r="B1" s="35"/>
      <c r="C1" s="35"/>
      <c r="D1" s="35"/>
    </row>
    <row r="2" spans="1:6" x14ac:dyDescent="0.35">
      <c r="A2" s="35" t="s">
        <v>43</v>
      </c>
      <c r="B2" s="35"/>
      <c r="C2" s="35"/>
      <c r="D2" s="35"/>
    </row>
    <row r="3" spans="1:6" x14ac:dyDescent="0.35">
      <c r="A3" s="35" t="s">
        <v>30</v>
      </c>
      <c r="B3" s="35"/>
      <c r="C3" s="35"/>
      <c r="D3" s="35"/>
    </row>
    <row r="4" spans="1:6" x14ac:dyDescent="0.35">
      <c r="A4" s="35" t="s">
        <v>31</v>
      </c>
      <c r="B4" s="35"/>
      <c r="C4" s="35"/>
      <c r="D4" s="35"/>
    </row>
    <row r="5" spans="1:6" x14ac:dyDescent="0.35">
      <c r="A5" s="35" t="s">
        <v>32</v>
      </c>
      <c r="B5" s="35"/>
      <c r="C5" s="35"/>
      <c r="D5" s="35"/>
    </row>
    <row r="6" spans="1:6" x14ac:dyDescent="0.35">
      <c r="A6" s="2" t="s">
        <v>1</v>
      </c>
      <c r="B6" s="2" t="s">
        <v>0</v>
      </c>
      <c r="C6" s="2" t="s">
        <v>28</v>
      </c>
      <c r="D6" s="3" t="s">
        <v>29</v>
      </c>
      <c r="E6" s="7" t="s">
        <v>95</v>
      </c>
      <c r="F6" s="7" t="s">
        <v>96</v>
      </c>
    </row>
    <row r="7" spans="1:6" x14ac:dyDescent="0.35">
      <c r="A7" s="4">
        <v>1</v>
      </c>
      <c r="B7" s="2" t="s">
        <v>14</v>
      </c>
      <c r="C7" s="5" t="s">
        <v>45</v>
      </c>
      <c r="D7" s="4">
        <v>1</v>
      </c>
      <c r="E7" s="5"/>
      <c r="F7" s="5"/>
    </row>
    <row r="8" spans="1:6" x14ac:dyDescent="0.35">
      <c r="A8" s="4">
        <v>2</v>
      </c>
      <c r="B8" s="2" t="s">
        <v>15</v>
      </c>
      <c r="C8" s="5" t="s">
        <v>45</v>
      </c>
      <c r="D8" s="4">
        <v>1</v>
      </c>
      <c r="E8" s="5"/>
      <c r="F8" s="5"/>
    </row>
    <row r="9" spans="1:6" x14ac:dyDescent="0.35">
      <c r="A9" s="4">
        <v>3</v>
      </c>
      <c r="B9" s="2" t="s">
        <v>17</v>
      </c>
      <c r="C9" s="5" t="s">
        <v>35</v>
      </c>
      <c r="D9" s="4">
        <v>1</v>
      </c>
      <c r="E9" s="5"/>
      <c r="F9" s="5"/>
    </row>
    <row r="10" spans="1:6" x14ac:dyDescent="0.35">
      <c r="A10" s="4">
        <v>4</v>
      </c>
      <c r="B10" s="2" t="s">
        <v>62</v>
      </c>
      <c r="C10" s="5" t="s">
        <v>61</v>
      </c>
      <c r="D10" s="4">
        <v>2</v>
      </c>
      <c r="E10" s="5"/>
      <c r="F10" s="5"/>
    </row>
    <row r="11" spans="1:6" x14ac:dyDescent="0.35">
      <c r="A11" s="4">
        <v>5</v>
      </c>
      <c r="B11" s="2" t="s">
        <v>63</v>
      </c>
      <c r="C11" s="5" t="s">
        <v>64</v>
      </c>
      <c r="D11" s="4">
        <v>2</v>
      </c>
      <c r="E11" s="5"/>
      <c r="F11" s="5"/>
    </row>
    <row r="12" spans="1:6" x14ac:dyDescent="0.35">
      <c r="A12" s="4"/>
      <c r="B12" s="2" t="s">
        <v>2</v>
      </c>
      <c r="C12" s="5"/>
      <c r="D12" s="4"/>
      <c r="E12" s="5"/>
      <c r="F12" s="5"/>
    </row>
    <row r="13" spans="1:6" x14ac:dyDescent="0.35">
      <c r="A13" s="4"/>
      <c r="B13" s="4">
        <v>16</v>
      </c>
      <c r="C13" s="5" t="s">
        <v>88</v>
      </c>
      <c r="D13" s="4">
        <v>93</v>
      </c>
      <c r="E13" s="5"/>
      <c r="F13" s="5"/>
    </row>
    <row r="14" spans="1:6" x14ac:dyDescent="0.35">
      <c r="A14" s="4"/>
      <c r="B14" s="4">
        <v>32</v>
      </c>
      <c r="C14" s="5" t="s">
        <v>88</v>
      </c>
      <c r="D14" s="4">
        <v>27</v>
      </c>
      <c r="E14" s="5"/>
      <c r="F14" s="5"/>
    </row>
    <row r="15" spans="1:6" x14ac:dyDescent="0.35">
      <c r="A15" s="4">
        <v>6</v>
      </c>
      <c r="B15" s="4">
        <v>16</v>
      </c>
      <c r="C15" s="5" t="s">
        <v>36</v>
      </c>
      <c r="D15" s="4">
        <v>33</v>
      </c>
      <c r="E15" s="5"/>
      <c r="F15" s="5"/>
    </row>
    <row r="16" spans="1:6" x14ac:dyDescent="0.35">
      <c r="A16" s="4">
        <v>7</v>
      </c>
      <c r="B16" s="4">
        <v>32</v>
      </c>
      <c r="C16" s="5" t="s">
        <v>36</v>
      </c>
      <c r="D16" s="4">
        <v>9</v>
      </c>
      <c r="E16" s="5"/>
      <c r="F16" s="5"/>
    </row>
    <row r="17" spans="1:6" x14ac:dyDescent="0.35">
      <c r="A17" s="4">
        <v>8</v>
      </c>
      <c r="B17" s="4">
        <v>63</v>
      </c>
      <c r="C17" s="5" t="s">
        <v>36</v>
      </c>
      <c r="D17" s="4">
        <v>4</v>
      </c>
      <c r="E17" s="5"/>
      <c r="F17" s="5"/>
    </row>
    <row r="18" spans="1:6" x14ac:dyDescent="0.35">
      <c r="A18" s="4">
        <v>9</v>
      </c>
      <c r="B18" s="4">
        <v>250</v>
      </c>
      <c r="C18" s="5" t="s">
        <v>36</v>
      </c>
      <c r="D18" s="4">
        <v>3</v>
      </c>
      <c r="E18" s="5"/>
      <c r="F18" s="5"/>
    </row>
    <row r="19" spans="1:6" x14ac:dyDescent="0.35">
      <c r="A19" s="4"/>
      <c r="B19" s="2" t="s">
        <v>3</v>
      </c>
      <c r="C19" s="5"/>
      <c r="D19" s="4"/>
      <c r="E19" s="5"/>
      <c r="F19" s="5"/>
    </row>
    <row r="20" spans="1:6" x14ac:dyDescent="0.35">
      <c r="A20" s="4">
        <v>9</v>
      </c>
      <c r="B20" s="5" t="s">
        <v>4</v>
      </c>
      <c r="C20" s="5" t="s">
        <v>38</v>
      </c>
      <c r="D20" s="4">
        <f>93+18</f>
        <v>111</v>
      </c>
      <c r="E20" s="5"/>
      <c r="F20" s="5"/>
    </row>
    <row r="21" spans="1:6" x14ac:dyDescent="0.35">
      <c r="A21" s="4">
        <v>10</v>
      </c>
      <c r="B21" s="5" t="s">
        <v>7</v>
      </c>
      <c r="C21" s="5" t="s">
        <v>38</v>
      </c>
      <c r="D21" s="4">
        <f>22+4</f>
        <v>26</v>
      </c>
      <c r="E21" s="5"/>
      <c r="F21" s="5"/>
    </row>
    <row r="22" spans="1:6" x14ac:dyDescent="0.35">
      <c r="A22" s="4">
        <v>11</v>
      </c>
      <c r="B22" s="5" t="s">
        <v>8</v>
      </c>
      <c r="C22" s="5" t="s">
        <v>38</v>
      </c>
      <c r="D22" s="4">
        <f>1+1</f>
        <v>2</v>
      </c>
      <c r="E22" s="5"/>
      <c r="F22" s="5"/>
    </row>
    <row r="23" spans="1:6" x14ac:dyDescent="0.35">
      <c r="A23" s="4">
        <v>12</v>
      </c>
      <c r="B23" s="5" t="s">
        <v>41</v>
      </c>
      <c r="C23" s="5" t="s">
        <v>39</v>
      </c>
      <c r="D23" s="4">
        <f>6+2</f>
        <v>8</v>
      </c>
      <c r="E23" s="5"/>
      <c r="F23" s="5"/>
    </row>
    <row r="24" spans="1:6" x14ac:dyDescent="0.35">
      <c r="A24" s="4">
        <v>13</v>
      </c>
      <c r="B24" s="5" t="s">
        <v>9</v>
      </c>
      <c r="C24" s="5" t="s">
        <v>39</v>
      </c>
      <c r="D24" s="4">
        <f>4+1</f>
        <v>5</v>
      </c>
      <c r="E24" s="5"/>
      <c r="F24" s="5"/>
    </row>
    <row r="25" spans="1:6" x14ac:dyDescent="0.35">
      <c r="A25" s="4">
        <v>14</v>
      </c>
      <c r="B25" s="7" t="s">
        <v>65</v>
      </c>
      <c r="C25" s="5"/>
      <c r="D25" s="4" t="s">
        <v>67</v>
      </c>
      <c r="E25" s="5"/>
      <c r="F25" s="5"/>
    </row>
    <row r="26" spans="1:6" x14ac:dyDescent="0.35">
      <c r="A26" s="4">
        <v>15</v>
      </c>
      <c r="B26" s="7" t="s">
        <v>66</v>
      </c>
      <c r="C26" s="5"/>
      <c r="D26" s="4" t="s">
        <v>67</v>
      </c>
      <c r="E26" s="5"/>
      <c r="F26" s="5"/>
    </row>
  </sheetData>
  <mergeCells count="5">
    <mergeCell ref="A5:D5"/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F7B53-0FE9-4BC7-A148-FB7BFFAFE022}">
  <dimension ref="A1:F27"/>
  <sheetViews>
    <sheetView workbookViewId="0">
      <selection activeCell="I8" sqref="I8"/>
    </sheetView>
  </sheetViews>
  <sheetFormatPr defaultRowHeight="14.5" x14ac:dyDescent="0.35"/>
  <cols>
    <col min="1" max="1" width="6.1796875" bestFit="1" customWidth="1"/>
    <col min="2" max="2" width="16.7265625" bestFit="1" customWidth="1"/>
    <col min="3" max="3" width="12.1796875" bestFit="1" customWidth="1"/>
    <col min="4" max="4" width="10.26953125" style="1" bestFit="1" customWidth="1"/>
    <col min="6" max="6" width="9.6328125" bestFit="1" customWidth="1"/>
  </cols>
  <sheetData>
    <row r="1" spans="1:6" x14ac:dyDescent="0.35">
      <c r="A1" s="35" t="s">
        <v>74</v>
      </c>
      <c r="B1" s="35"/>
      <c r="C1" s="35"/>
      <c r="D1" s="35"/>
    </row>
    <row r="2" spans="1:6" x14ac:dyDescent="0.35">
      <c r="A2" s="35" t="s">
        <v>87</v>
      </c>
      <c r="B2" s="35"/>
      <c r="C2" s="35"/>
      <c r="D2" s="35"/>
    </row>
    <row r="3" spans="1:6" x14ac:dyDescent="0.35">
      <c r="A3" s="35" t="s">
        <v>44</v>
      </c>
      <c r="B3" s="35"/>
      <c r="C3" s="35"/>
      <c r="D3" s="35"/>
    </row>
    <row r="4" spans="1:6" x14ac:dyDescent="0.35">
      <c r="A4" s="35" t="s">
        <v>31</v>
      </c>
      <c r="B4" s="35"/>
      <c r="C4" s="35"/>
      <c r="D4" s="35"/>
    </row>
    <row r="5" spans="1:6" x14ac:dyDescent="0.35">
      <c r="A5" s="35" t="s">
        <v>32</v>
      </c>
      <c r="B5" s="35"/>
      <c r="C5" s="35"/>
      <c r="D5" s="35"/>
    </row>
    <row r="6" spans="1:6" x14ac:dyDescent="0.35">
      <c r="A6" s="2" t="s">
        <v>1</v>
      </c>
      <c r="B6" s="2" t="s">
        <v>0</v>
      </c>
      <c r="C6" s="2" t="s">
        <v>28</v>
      </c>
      <c r="D6" s="3" t="s">
        <v>29</v>
      </c>
      <c r="E6" s="7" t="s">
        <v>95</v>
      </c>
      <c r="F6" s="7" t="s">
        <v>96</v>
      </c>
    </row>
    <row r="7" spans="1:6" x14ac:dyDescent="0.35">
      <c r="A7" s="4">
        <v>1</v>
      </c>
      <c r="B7" s="2" t="s">
        <v>22</v>
      </c>
      <c r="C7" s="5" t="s">
        <v>45</v>
      </c>
      <c r="D7" s="4">
        <v>1</v>
      </c>
      <c r="E7" s="5"/>
      <c r="F7" s="5"/>
    </row>
    <row r="8" spans="1:6" x14ac:dyDescent="0.35">
      <c r="A8" s="4">
        <v>2</v>
      </c>
      <c r="B8" s="2" t="s">
        <v>23</v>
      </c>
      <c r="C8" s="5" t="s">
        <v>45</v>
      </c>
      <c r="D8" s="4">
        <v>1</v>
      </c>
      <c r="E8" s="5"/>
      <c r="F8" s="5"/>
    </row>
    <row r="9" spans="1:6" x14ac:dyDescent="0.35">
      <c r="A9" s="4">
        <v>3</v>
      </c>
      <c r="B9" s="2" t="s">
        <v>24</v>
      </c>
      <c r="C9" s="5" t="s">
        <v>35</v>
      </c>
      <c r="D9" s="4">
        <v>1</v>
      </c>
      <c r="E9" s="5"/>
      <c r="F9" s="5"/>
    </row>
    <row r="10" spans="1:6" x14ac:dyDescent="0.35">
      <c r="A10" s="4">
        <v>4</v>
      </c>
      <c r="B10" s="2" t="s">
        <v>62</v>
      </c>
      <c r="C10" s="5" t="s">
        <v>61</v>
      </c>
      <c r="D10" s="4">
        <v>2</v>
      </c>
      <c r="E10" s="5"/>
      <c r="F10" s="5"/>
    </row>
    <row r="11" spans="1:6" x14ac:dyDescent="0.35">
      <c r="A11" s="4">
        <v>5</v>
      </c>
      <c r="B11" s="2" t="s">
        <v>63</v>
      </c>
      <c r="C11" s="5" t="s">
        <v>64</v>
      </c>
      <c r="D11" s="4">
        <v>2</v>
      </c>
      <c r="E11" s="5"/>
      <c r="F11" s="5"/>
    </row>
    <row r="12" spans="1:6" x14ac:dyDescent="0.35">
      <c r="A12" s="4"/>
      <c r="B12" s="2" t="s">
        <v>2</v>
      </c>
      <c r="C12" s="5"/>
      <c r="D12" s="4"/>
      <c r="E12" s="5"/>
      <c r="F12" s="5"/>
    </row>
    <row r="13" spans="1:6" x14ac:dyDescent="0.35">
      <c r="A13" s="4">
        <v>6</v>
      </c>
      <c r="B13" s="4">
        <v>16</v>
      </c>
      <c r="C13" s="5" t="s">
        <v>36</v>
      </c>
      <c r="D13" s="4">
        <v>8</v>
      </c>
      <c r="E13" s="5"/>
      <c r="F13" s="5"/>
    </row>
    <row r="14" spans="1:6" x14ac:dyDescent="0.35">
      <c r="A14" s="4">
        <v>7</v>
      </c>
      <c r="B14" s="4">
        <v>32</v>
      </c>
      <c r="C14" s="5" t="s">
        <v>36</v>
      </c>
      <c r="D14" s="4">
        <v>5</v>
      </c>
      <c r="E14" s="5"/>
      <c r="F14" s="5"/>
    </row>
    <row r="15" spans="1:6" x14ac:dyDescent="0.35">
      <c r="A15" s="4">
        <v>8</v>
      </c>
      <c r="B15" s="4">
        <v>63</v>
      </c>
      <c r="C15" s="5" t="s">
        <v>36</v>
      </c>
      <c r="D15" s="4">
        <v>8</v>
      </c>
      <c r="E15" s="5"/>
      <c r="F15" s="5"/>
    </row>
    <row r="16" spans="1:6" x14ac:dyDescent="0.35">
      <c r="A16" s="4">
        <v>9</v>
      </c>
      <c r="B16" s="4">
        <v>100</v>
      </c>
      <c r="C16" s="5" t="s">
        <v>36</v>
      </c>
      <c r="D16" s="4">
        <v>2</v>
      </c>
      <c r="E16" s="5"/>
      <c r="F16" s="5"/>
    </row>
    <row r="17" spans="1:6" x14ac:dyDescent="0.35">
      <c r="A17" s="4">
        <v>10</v>
      </c>
      <c r="B17" s="4">
        <v>160</v>
      </c>
      <c r="C17" s="5" t="s">
        <v>36</v>
      </c>
      <c r="D17" s="4">
        <v>3</v>
      </c>
      <c r="E17" s="5"/>
      <c r="F17" s="5"/>
    </row>
    <row r="18" spans="1:6" x14ac:dyDescent="0.35">
      <c r="A18" s="4"/>
      <c r="B18" s="2" t="s">
        <v>3</v>
      </c>
      <c r="C18" s="5"/>
      <c r="D18" s="4"/>
      <c r="E18" s="5"/>
      <c r="F18" s="5"/>
    </row>
    <row r="19" spans="1:6" x14ac:dyDescent="0.35">
      <c r="A19" s="4">
        <v>11</v>
      </c>
      <c r="B19" s="5" t="s">
        <v>4</v>
      </c>
      <c r="C19" s="5" t="s">
        <v>38</v>
      </c>
      <c r="D19" s="4">
        <v>3</v>
      </c>
      <c r="E19" s="5"/>
      <c r="F19" s="5"/>
    </row>
    <row r="20" spans="1:6" x14ac:dyDescent="0.35">
      <c r="A20" s="4">
        <v>12</v>
      </c>
      <c r="B20" s="5" t="s">
        <v>7</v>
      </c>
      <c r="C20" s="5" t="s">
        <v>38</v>
      </c>
      <c r="D20" s="4">
        <v>5</v>
      </c>
      <c r="E20" s="5"/>
      <c r="F20" s="5"/>
    </row>
    <row r="21" spans="1:6" x14ac:dyDescent="0.35">
      <c r="A21" s="4">
        <v>13</v>
      </c>
      <c r="B21" s="5" t="s">
        <v>5</v>
      </c>
      <c r="C21" s="5" t="s">
        <v>38</v>
      </c>
      <c r="D21" s="4">
        <v>8</v>
      </c>
      <c r="E21" s="5"/>
      <c r="F21" s="5"/>
    </row>
    <row r="22" spans="1:6" x14ac:dyDescent="0.35">
      <c r="A22" s="4">
        <v>14</v>
      </c>
      <c r="B22" s="5" t="s">
        <v>6</v>
      </c>
      <c r="C22" s="5" t="s">
        <v>38</v>
      </c>
      <c r="D22" s="4">
        <v>8</v>
      </c>
      <c r="E22" s="5"/>
      <c r="F22" s="5"/>
    </row>
    <row r="23" spans="1:6" x14ac:dyDescent="0.35">
      <c r="A23" s="4">
        <v>15</v>
      </c>
      <c r="B23" s="5" t="s">
        <v>8</v>
      </c>
      <c r="C23" s="5" t="s">
        <v>38</v>
      </c>
      <c r="D23" s="4">
        <v>7</v>
      </c>
      <c r="E23" s="5"/>
      <c r="F23" s="5"/>
    </row>
    <row r="24" spans="1:6" x14ac:dyDescent="0.35">
      <c r="A24" s="4">
        <v>16</v>
      </c>
      <c r="B24" s="5" t="s">
        <v>41</v>
      </c>
      <c r="C24" s="5" t="s">
        <v>39</v>
      </c>
      <c r="D24" s="4">
        <v>7</v>
      </c>
      <c r="E24" s="5"/>
      <c r="F24" s="5"/>
    </row>
    <row r="25" spans="1:6" x14ac:dyDescent="0.35">
      <c r="A25" s="4">
        <v>17</v>
      </c>
      <c r="B25" s="5" t="s">
        <v>9</v>
      </c>
      <c r="C25" s="5" t="s">
        <v>39</v>
      </c>
      <c r="D25" s="4">
        <v>7</v>
      </c>
      <c r="E25" s="5"/>
      <c r="F25" s="5"/>
    </row>
    <row r="26" spans="1:6" x14ac:dyDescent="0.35">
      <c r="A26" s="4">
        <v>18</v>
      </c>
      <c r="B26" s="7" t="s">
        <v>65</v>
      </c>
      <c r="C26" s="5"/>
      <c r="D26" s="4" t="s">
        <v>67</v>
      </c>
      <c r="E26" s="5"/>
      <c r="F26" s="5"/>
    </row>
    <row r="27" spans="1:6" x14ac:dyDescent="0.35">
      <c r="A27" s="4">
        <v>19</v>
      </c>
      <c r="B27" s="7" t="s">
        <v>66</v>
      </c>
      <c r="C27" s="5"/>
      <c r="D27" s="4" t="s">
        <v>67</v>
      </c>
      <c r="E27" s="5"/>
      <c r="F27" s="5"/>
    </row>
  </sheetData>
  <mergeCells count="5">
    <mergeCell ref="A5:D5"/>
    <mergeCell ref="A1:D1"/>
    <mergeCell ref="A2:D2"/>
    <mergeCell ref="A3:D3"/>
    <mergeCell ref="A4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13623-CA54-4EBC-8E59-4B54F057CD19}">
  <dimension ref="A1:F14"/>
  <sheetViews>
    <sheetView workbookViewId="0">
      <selection activeCell="H9" sqref="H9"/>
    </sheetView>
  </sheetViews>
  <sheetFormatPr defaultRowHeight="14.5" x14ac:dyDescent="0.35"/>
  <cols>
    <col min="1" max="1" width="6.1796875" bestFit="1" customWidth="1"/>
    <col min="2" max="2" width="16.7265625" bestFit="1" customWidth="1"/>
    <col min="3" max="3" width="12.1796875" bestFit="1" customWidth="1"/>
    <col min="4" max="4" width="10.26953125" style="1" bestFit="1" customWidth="1"/>
    <col min="6" max="6" width="10.08984375" bestFit="1" customWidth="1"/>
  </cols>
  <sheetData>
    <row r="1" spans="1:6" x14ac:dyDescent="0.35">
      <c r="A1" s="35" t="s">
        <v>75</v>
      </c>
      <c r="B1" s="35"/>
      <c r="C1" s="35"/>
      <c r="D1" s="35"/>
    </row>
    <row r="2" spans="1:6" x14ac:dyDescent="0.35">
      <c r="A2" s="35" t="s">
        <v>47</v>
      </c>
      <c r="B2" s="35"/>
      <c r="C2" s="35"/>
      <c r="D2" s="35"/>
    </row>
    <row r="3" spans="1:6" x14ac:dyDescent="0.35">
      <c r="A3" s="35" t="s">
        <v>44</v>
      </c>
      <c r="B3" s="35"/>
      <c r="C3" s="35"/>
      <c r="D3" s="35"/>
    </row>
    <row r="4" spans="1:6" x14ac:dyDescent="0.35">
      <c r="A4" s="35" t="s">
        <v>31</v>
      </c>
      <c r="B4" s="35"/>
      <c r="C4" s="35"/>
      <c r="D4" s="35"/>
    </row>
    <row r="5" spans="1:6" x14ac:dyDescent="0.35">
      <c r="A5" s="35" t="s">
        <v>32</v>
      </c>
      <c r="B5" s="35"/>
      <c r="C5" s="35"/>
      <c r="D5" s="35"/>
    </row>
    <row r="6" spans="1:6" x14ac:dyDescent="0.35">
      <c r="A6" s="2" t="s">
        <v>1</v>
      </c>
      <c r="B6" s="2" t="s">
        <v>0</v>
      </c>
      <c r="C6" s="2" t="s">
        <v>28</v>
      </c>
      <c r="D6" s="3" t="s">
        <v>29</v>
      </c>
      <c r="E6" s="7" t="s">
        <v>95</v>
      </c>
      <c r="F6" s="7" t="s">
        <v>97</v>
      </c>
    </row>
    <row r="7" spans="1:6" x14ac:dyDescent="0.35">
      <c r="A7" s="4">
        <v>1</v>
      </c>
      <c r="B7" s="2" t="s">
        <v>19</v>
      </c>
      <c r="C7" s="5" t="s">
        <v>48</v>
      </c>
      <c r="D7" s="4">
        <v>1</v>
      </c>
      <c r="E7" s="5"/>
      <c r="F7" s="5"/>
    </row>
    <row r="8" spans="1:6" x14ac:dyDescent="0.35">
      <c r="A8" s="4">
        <v>2</v>
      </c>
      <c r="B8" s="2" t="s">
        <v>20</v>
      </c>
      <c r="C8" s="5" t="s">
        <v>48</v>
      </c>
      <c r="D8" s="4">
        <v>1</v>
      </c>
      <c r="E8" s="5"/>
      <c r="F8" s="5"/>
    </row>
    <row r="9" spans="1:6" x14ac:dyDescent="0.35">
      <c r="A9" s="4">
        <v>3</v>
      </c>
      <c r="B9" s="2" t="s">
        <v>21</v>
      </c>
      <c r="C9" s="5" t="s">
        <v>49</v>
      </c>
      <c r="D9" s="4">
        <v>1</v>
      </c>
      <c r="E9" s="5"/>
      <c r="F9" s="5"/>
    </row>
    <row r="10" spans="1:6" x14ac:dyDescent="0.35">
      <c r="A10" s="4">
        <v>4</v>
      </c>
      <c r="B10" s="2" t="s">
        <v>62</v>
      </c>
      <c r="C10" s="5" t="s">
        <v>94</v>
      </c>
      <c r="D10" s="4">
        <v>2</v>
      </c>
      <c r="E10" s="5"/>
      <c r="F10" s="5"/>
    </row>
    <row r="11" spans="1:6" x14ac:dyDescent="0.35">
      <c r="A11" s="4">
        <v>5</v>
      </c>
      <c r="B11" s="2" t="s">
        <v>68</v>
      </c>
      <c r="C11" s="5" t="s">
        <v>64</v>
      </c>
      <c r="D11" s="4">
        <v>2</v>
      </c>
      <c r="E11" s="5"/>
      <c r="F11" s="5"/>
    </row>
    <row r="12" spans="1:6" x14ac:dyDescent="0.35">
      <c r="A12" s="4"/>
      <c r="B12" s="2" t="s">
        <v>3</v>
      </c>
      <c r="C12" s="5"/>
      <c r="D12" s="4"/>
      <c r="E12" s="5"/>
      <c r="F12" s="5"/>
    </row>
    <row r="13" spans="1:6" x14ac:dyDescent="0.35">
      <c r="A13" s="4">
        <v>6</v>
      </c>
      <c r="B13" s="5" t="s">
        <v>9</v>
      </c>
      <c r="C13" s="5" t="s">
        <v>39</v>
      </c>
      <c r="D13" s="4">
        <v>3</v>
      </c>
      <c r="E13" s="5"/>
      <c r="F13" s="5"/>
    </row>
    <row r="14" spans="1:6" x14ac:dyDescent="0.35">
      <c r="A14" s="6">
        <v>7</v>
      </c>
      <c r="B14" s="7" t="s">
        <v>66</v>
      </c>
      <c r="C14" s="5"/>
      <c r="D14" s="4" t="s">
        <v>67</v>
      </c>
      <c r="E14" s="5"/>
      <c r="F14" s="5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477EB-75D7-4115-97A3-1E33A846DDDA}">
  <dimension ref="A1:F32"/>
  <sheetViews>
    <sheetView workbookViewId="0">
      <selection activeCell="H9" sqref="H9"/>
    </sheetView>
  </sheetViews>
  <sheetFormatPr defaultRowHeight="14.5" x14ac:dyDescent="0.35"/>
  <cols>
    <col min="1" max="1" width="6.1796875" bestFit="1" customWidth="1"/>
    <col min="2" max="2" width="21.453125" bestFit="1" customWidth="1"/>
    <col min="3" max="3" width="12.1796875" bestFit="1" customWidth="1"/>
    <col min="4" max="4" width="10.26953125" style="1" bestFit="1" customWidth="1"/>
  </cols>
  <sheetData>
    <row r="1" spans="1:6" x14ac:dyDescent="0.35">
      <c r="A1" s="35" t="s">
        <v>76</v>
      </c>
      <c r="B1" s="35"/>
      <c r="C1" s="35"/>
      <c r="D1" s="35"/>
    </row>
    <row r="2" spans="1:6" x14ac:dyDescent="0.35">
      <c r="A2" s="35" t="s">
        <v>50</v>
      </c>
      <c r="B2" s="35"/>
      <c r="C2" s="35"/>
      <c r="D2" s="35"/>
    </row>
    <row r="3" spans="1:6" x14ac:dyDescent="0.35">
      <c r="A3" s="35" t="s">
        <v>44</v>
      </c>
      <c r="B3" s="35"/>
      <c r="C3" s="35"/>
      <c r="D3" s="35"/>
    </row>
    <row r="4" spans="1:6" x14ac:dyDescent="0.35">
      <c r="A4" s="35" t="s">
        <v>51</v>
      </c>
      <c r="B4" s="35"/>
      <c r="C4" s="35"/>
      <c r="D4" s="35"/>
    </row>
    <row r="5" spans="1:6" x14ac:dyDescent="0.35">
      <c r="A5" s="35" t="s">
        <v>32</v>
      </c>
      <c r="B5" s="35"/>
      <c r="C5" s="35"/>
      <c r="D5" s="35"/>
    </row>
    <row r="6" spans="1:6" x14ac:dyDescent="0.35">
      <c r="A6" s="2" t="s">
        <v>1</v>
      </c>
      <c r="B6" s="2" t="s">
        <v>0</v>
      </c>
      <c r="C6" s="2" t="s">
        <v>28</v>
      </c>
      <c r="D6" s="8" t="s">
        <v>29</v>
      </c>
      <c r="E6" s="7" t="s">
        <v>98</v>
      </c>
      <c r="F6" s="7" t="s">
        <v>96</v>
      </c>
    </row>
    <row r="7" spans="1:6" x14ac:dyDescent="0.35">
      <c r="A7" s="4">
        <v>1</v>
      </c>
      <c r="B7" s="2" t="s">
        <v>52</v>
      </c>
      <c r="C7" s="5" t="s">
        <v>55</v>
      </c>
      <c r="D7" s="9">
        <v>2</v>
      </c>
      <c r="E7" s="5"/>
      <c r="F7" s="5"/>
    </row>
    <row r="8" spans="1:6" x14ac:dyDescent="0.35">
      <c r="A8" s="4">
        <v>2</v>
      </c>
      <c r="B8" s="2" t="s">
        <v>53</v>
      </c>
      <c r="C8" s="5" t="s">
        <v>56</v>
      </c>
      <c r="D8" s="9">
        <v>2</v>
      </c>
      <c r="E8" s="5"/>
      <c r="F8" s="5"/>
    </row>
    <row r="9" spans="1:6" x14ac:dyDescent="0.35">
      <c r="A9" s="4">
        <v>3</v>
      </c>
      <c r="B9" s="2" t="s">
        <v>54</v>
      </c>
      <c r="C9" s="5" t="s">
        <v>57</v>
      </c>
      <c r="D9" s="9">
        <v>3</v>
      </c>
      <c r="E9" s="5"/>
      <c r="F9" s="5"/>
    </row>
    <row r="10" spans="1:6" x14ac:dyDescent="0.35">
      <c r="A10" s="4">
        <v>4</v>
      </c>
      <c r="B10" s="2" t="s">
        <v>59</v>
      </c>
      <c r="C10" s="5" t="s">
        <v>60</v>
      </c>
      <c r="D10" s="9">
        <v>2</v>
      </c>
      <c r="E10" s="5"/>
      <c r="F10" s="5"/>
    </row>
    <row r="11" spans="1:6" x14ac:dyDescent="0.35">
      <c r="A11" s="4"/>
      <c r="B11" s="2" t="s">
        <v>2</v>
      </c>
      <c r="C11" s="5"/>
      <c r="D11" s="9"/>
      <c r="E11" s="5"/>
      <c r="F11" s="5"/>
    </row>
    <row r="12" spans="1:6" x14ac:dyDescent="0.35">
      <c r="A12" s="4">
        <v>5</v>
      </c>
      <c r="B12" s="4">
        <v>16</v>
      </c>
      <c r="C12" s="5" t="s">
        <v>58</v>
      </c>
      <c r="D12" s="9">
        <v>20</v>
      </c>
      <c r="E12" s="5"/>
      <c r="F12" s="5"/>
    </row>
    <row r="13" spans="1:6" x14ac:dyDescent="0.35">
      <c r="A13" s="4">
        <v>6</v>
      </c>
      <c r="B13" s="4">
        <v>32</v>
      </c>
      <c r="C13" s="5" t="s">
        <v>58</v>
      </c>
      <c r="D13" s="9">
        <v>8</v>
      </c>
      <c r="E13" s="5"/>
      <c r="F13" s="5"/>
    </row>
    <row r="14" spans="1:6" x14ac:dyDescent="0.35">
      <c r="A14" s="4">
        <v>7</v>
      </c>
      <c r="B14" s="4">
        <v>63</v>
      </c>
      <c r="C14" s="5" t="s">
        <v>58</v>
      </c>
      <c r="D14" s="9">
        <v>6</v>
      </c>
      <c r="E14" s="5"/>
      <c r="F14" s="5"/>
    </row>
    <row r="15" spans="1:6" x14ac:dyDescent="0.35">
      <c r="A15" s="6">
        <v>8</v>
      </c>
      <c r="B15" s="2" t="s">
        <v>77</v>
      </c>
      <c r="C15" s="5"/>
      <c r="D15" s="9" t="s">
        <v>67</v>
      </c>
      <c r="E15" s="5"/>
      <c r="F15" s="5"/>
    </row>
    <row r="16" spans="1:6" x14ac:dyDescent="0.35">
      <c r="E16" s="5"/>
      <c r="F16" s="5"/>
    </row>
    <row r="17" spans="1:6" x14ac:dyDescent="0.35">
      <c r="A17" s="35" t="s">
        <v>78</v>
      </c>
      <c r="B17" s="35"/>
      <c r="C17" s="35"/>
      <c r="D17" s="37"/>
      <c r="E17" s="5"/>
      <c r="F17" s="5"/>
    </row>
    <row r="18" spans="1:6" x14ac:dyDescent="0.35">
      <c r="A18" s="35" t="s">
        <v>50</v>
      </c>
      <c r="B18" s="35"/>
      <c r="C18" s="35"/>
      <c r="D18" s="37"/>
      <c r="E18" s="5"/>
      <c r="F18" s="5"/>
    </row>
    <row r="19" spans="1:6" x14ac:dyDescent="0.35">
      <c r="A19" s="35" t="s">
        <v>44</v>
      </c>
      <c r="B19" s="35"/>
      <c r="C19" s="35"/>
      <c r="D19" s="37"/>
      <c r="E19" s="5"/>
      <c r="F19" s="5"/>
    </row>
    <row r="20" spans="1:6" x14ac:dyDescent="0.35">
      <c r="A20" s="35" t="s">
        <v>90</v>
      </c>
      <c r="B20" s="35"/>
      <c r="C20" s="35"/>
      <c r="D20" s="37"/>
      <c r="E20" s="5"/>
      <c r="F20" s="5"/>
    </row>
    <row r="21" spans="1:6" x14ac:dyDescent="0.35">
      <c r="A21" s="35" t="s">
        <v>32</v>
      </c>
      <c r="B21" s="35"/>
      <c r="C21" s="35"/>
      <c r="D21" s="37"/>
      <c r="E21" s="5"/>
      <c r="F21" s="5"/>
    </row>
    <row r="22" spans="1:6" x14ac:dyDescent="0.35">
      <c r="A22" s="4">
        <v>1</v>
      </c>
      <c r="B22" s="2" t="s">
        <v>52</v>
      </c>
      <c r="C22" s="5" t="s">
        <v>85</v>
      </c>
      <c r="D22" s="9">
        <v>1</v>
      </c>
      <c r="E22" s="5"/>
      <c r="F22" s="5"/>
    </row>
    <row r="23" spans="1:6" x14ac:dyDescent="0.35">
      <c r="A23" s="4">
        <v>2</v>
      </c>
      <c r="B23" s="5" t="s">
        <v>79</v>
      </c>
      <c r="C23" s="5" t="s">
        <v>81</v>
      </c>
      <c r="D23" s="9">
        <v>10</v>
      </c>
      <c r="E23" s="5"/>
      <c r="F23" s="5"/>
    </row>
    <row r="24" spans="1:6" x14ac:dyDescent="0.35">
      <c r="A24" s="4">
        <v>3</v>
      </c>
      <c r="B24" s="5" t="s">
        <v>79</v>
      </c>
      <c r="C24" s="5" t="s">
        <v>82</v>
      </c>
      <c r="D24" s="9">
        <v>6</v>
      </c>
      <c r="E24" s="5"/>
      <c r="F24" s="5"/>
    </row>
    <row r="25" spans="1:6" x14ac:dyDescent="0.35">
      <c r="E25" s="5"/>
      <c r="F25" s="5"/>
    </row>
    <row r="26" spans="1:6" x14ac:dyDescent="0.35">
      <c r="A26" s="35" t="s">
        <v>84</v>
      </c>
      <c r="B26" s="35"/>
      <c r="C26" s="35"/>
      <c r="D26" s="37"/>
      <c r="E26" s="5"/>
      <c r="F26" s="5"/>
    </row>
    <row r="27" spans="1:6" x14ac:dyDescent="0.35">
      <c r="A27" s="35" t="s">
        <v>50</v>
      </c>
      <c r="B27" s="35"/>
      <c r="C27" s="35"/>
      <c r="D27" s="37"/>
      <c r="E27" s="5"/>
      <c r="F27" s="5"/>
    </row>
    <row r="28" spans="1:6" x14ac:dyDescent="0.35">
      <c r="A28" s="35" t="s">
        <v>44</v>
      </c>
      <c r="B28" s="35"/>
      <c r="C28" s="35"/>
      <c r="D28" s="37"/>
      <c r="E28" s="5"/>
      <c r="F28" s="5"/>
    </row>
    <row r="29" spans="1:6" x14ac:dyDescent="0.35">
      <c r="A29" s="35" t="s">
        <v>90</v>
      </c>
      <c r="B29" s="35"/>
      <c r="C29" s="35"/>
      <c r="D29" s="37"/>
      <c r="E29" s="5"/>
      <c r="F29" s="5"/>
    </row>
    <row r="30" spans="1:6" x14ac:dyDescent="0.35">
      <c r="A30" s="35" t="s">
        <v>32</v>
      </c>
      <c r="B30" s="35"/>
      <c r="C30" s="35"/>
      <c r="D30" s="37"/>
      <c r="E30" s="5"/>
      <c r="F30" s="5"/>
    </row>
    <row r="31" spans="1:6" x14ac:dyDescent="0.35">
      <c r="A31" s="4">
        <v>1</v>
      </c>
      <c r="B31" s="2" t="s">
        <v>52</v>
      </c>
      <c r="C31" s="5" t="s">
        <v>83</v>
      </c>
      <c r="D31" s="9">
        <v>1</v>
      </c>
      <c r="E31" s="5"/>
      <c r="F31" s="5"/>
    </row>
    <row r="32" spans="1:6" x14ac:dyDescent="0.35">
      <c r="A32" s="4">
        <v>2</v>
      </c>
      <c r="B32" s="5" t="s">
        <v>79</v>
      </c>
      <c r="C32" s="5" t="s">
        <v>80</v>
      </c>
      <c r="D32" s="9">
        <v>10</v>
      </c>
      <c r="E32" s="5"/>
      <c r="F32" s="5"/>
    </row>
  </sheetData>
  <mergeCells count="15">
    <mergeCell ref="A1:D1"/>
    <mergeCell ref="A2:D2"/>
    <mergeCell ref="A3:D3"/>
    <mergeCell ref="A4:D4"/>
    <mergeCell ref="A5:D5"/>
    <mergeCell ref="A17:D17"/>
    <mergeCell ref="A18:D18"/>
    <mergeCell ref="A19:D19"/>
    <mergeCell ref="A20:D20"/>
    <mergeCell ref="A21:D21"/>
    <mergeCell ref="A26:D26"/>
    <mergeCell ref="A27:D27"/>
    <mergeCell ref="A28:D28"/>
    <mergeCell ref="A29:D29"/>
    <mergeCell ref="A30:D30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705C3-D9F1-49AA-AA62-BFFF2FA3F507}">
  <dimension ref="A1:F7"/>
  <sheetViews>
    <sheetView workbookViewId="0">
      <selection activeCell="G3" sqref="G3"/>
    </sheetView>
  </sheetViews>
  <sheetFormatPr defaultRowHeight="14.5" x14ac:dyDescent="0.35"/>
  <cols>
    <col min="2" max="2" width="25.81640625" bestFit="1" customWidth="1"/>
    <col min="3" max="3" width="5.81640625" bestFit="1" customWidth="1"/>
    <col min="5" max="5" width="10.81640625" bestFit="1" customWidth="1"/>
    <col min="6" max="6" width="12.26953125" bestFit="1" customWidth="1"/>
  </cols>
  <sheetData>
    <row r="1" spans="1:6" ht="15.5" x14ac:dyDescent="0.35">
      <c r="A1" s="38" t="s">
        <v>158</v>
      </c>
      <c r="B1" s="38"/>
      <c r="C1" s="38"/>
      <c r="D1" s="38"/>
      <c r="E1" s="38"/>
      <c r="F1" s="38"/>
    </row>
    <row r="2" spans="1:6" x14ac:dyDescent="0.35">
      <c r="A2" s="30" t="s">
        <v>159</v>
      </c>
      <c r="B2" s="30" t="s">
        <v>160</v>
      </c>
      <c r="C2" s="30" t="s">
        <v>147</v>
      </c>
      <c r="D2" s="30" t="s">
        <v>161</v>
      </c>
      <c r="E2" s="30" t="s">
        <v>162</v>
      </c>
      <c r="F2" s="30" t="s">
        <v>163</v>
      </c>
    </row>
    <row r="3" spans="1:6" ht="126" x14ac:dyDescent="0.35">
      <c r="A3" s="31">
        <v>1</v>
      </c>
      <c r="B3" s="32" t="s">
        <v>164</v>
      </c>
      <c r="C3" s="33" t="s">
        <v>120</v>
      </c>
      <c r="D3" s="33">
        <v>3</v>
      </c>
      <c r="E3" s="33"/>
      <c r="F3" s="33"/>
    </row>
    <row r="4" spans="1:6" x14ac:dyDescent="0.35">
      <c r="A4" s="34">
        <v>2</v>
      </c>
      <c r="B4" s="33" t="s">
        <v>165</v>
      </c>
      <c r="C4" s="33" t="s">
        <v>120</v>
      </c>
      <c r="D4" s="33">
        <v>10</v>
      </c>
      <c r="E4" s="33"/>
      <c r="F4" s="33"/>
    </row>
    <row r="5" spans="1:6" x14ac:dyDescent="0.35">
      <c r="A5" s="34">
        <v>3</v>
      </c>
      <c r="B5" s="33" t="s">
        <v>166</v>
      </c>
      <c r="C5" s="33" t="s">
        <v>120</v>
      </c>
      <c r="D5" s="33">
        <v>20</v>
      </c>
      <c r="E5" s="33"/>
      <c r="F5" s="33"/>
    </row>
    <row r="6" spans="1:6" x14ac:dyDescent="0.35">
      <c r="A6" s="34">
        <v>4</v>
      </c>
      <c r="B6" s="33" t="s">
        <v>167</v>
      </c>
      <c r="C6" s="33" t="s">
        <v>120</v>
      </c>
      <c r="D6" s="33">
        <v>15</v>
      </c>
      <c r="E6" s="33"/>
      <c r="F6" s="33"/>
    </row>
    <row r="7" spans="1:6" x14ac:dyDescent="0.35">
      <c r="A7" s="33"/>
      <c r="B7" s="32" t="s">
        <v>143</v>
      </c>
      <c r="C7" s="33"/>
      <c r="D7" s="33"/>
      <c r="E7" s="33"/>
      <c r="F7" s="30"/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C8BA6-E790-4940-BF5E-9EA1CB55817C}">
  <dimension ref="A2:F45"/>
  <sheetViews>
    <sheetView tabSelected="1" workbookViewId="0">
      <selection activeCell="E7" sqref="E7:E8"/>
    </sheetView>
  </sheetViews>
  <sheetFormatPr defaultRowHeight="14.5" x14ac:dyDescent="0.35"/>
  <cols>
    <col min="2" max="2" width="35.90625" bestFit="1" customWidth="1"/>
    <col min="4" max="4" width="29.26953125" customWidth="1"/>
    <col min="5" max="5" width="10" customWidth="1"/>
    <col min="6" max="6" width="11.7265625" customWidth="1"/>
  </cols>
  <sheetData>
    <row r="2" spans="1:6" ht="15" x14ac:dyDescent="0.35">
      <c r="B2" s="43" t="s">
        <v>168</v>
      </c>
    </row>
    <row r="3" spans="1:6" x14ac:dyDescent="0.35">
      <c r="A3" s="44" t="s">
        <v>169</v>
      </c>
    </row>
    <row r="4" spans="1:6" ht="15" thickBot="1" x14ac:dyDescent="0.4">
      <c r="A4" s="45" t="s">
        <v>169</v>
      </c>
    </row>
    <row r="5" spans="1:6" ht="28.5" customHeight="1" x14ac:dyDescent="0.35">
      <c r="A5" s="46" t="s">
        <v>170</v>
      </c>
      <c r="B5" s="47" t="s">
        <v>171</v>
      </c>
      <c r="C5" s="48" t="s">
        <v>172</v>
      </c>
      <c r="D5" s="62" t="s">
        <v>173</v>
      </c>
      <c r="E5" s="65" t="s">
        <v>95</v>
      </c>
      <c r="F5" s="65" t="s">
        <v>96</v>
      </c>
    </row>
    <row r="6" spans="1:6" ht="15" thickBot="1" x14ac:dyDescent="0.4">
      <c r="A6" s="49" t="s">
        <v>174</v>
      </c>
      <c r="B6" s="50"/>
      <c r="C6" s="51"/>
      <c r="D6" s="63"/>
      <c r="E6" s="65"/>
      <c r="F6" s="65"/>
    </row>
    <row r="7" spans="1:6" x14ac:dyDescent="0.35">
      <c r="A7" s="52">
        <v>1</v>
      </c>
      <c r="B7" s="52" t="s">
        <v>175</v>
      </c>
      <c r="C7" s="52" t="s">
        <v>176</v>
      </c>
      <c r="D7" s="53" t="s">
        <v>177</v>
      </c>
      <c r="E7" s="64" t="s">
        <v>178</v>
      </c>
    </row>
    <row r="8" spans="1:6" ht="15" thickBot="1" x14ac:dyDescent="0.4">
      <c r="A8" s="54"/>
      <c r="B8" s="54"/>
      <c r="C8" s="54"/>
      <c r="D8" s="55" t="s">
        <v>179</v>
      </c>
      <c r="E8" s="56"/>
    </row>
    <row r="9" spans="1:6" ht="15" thickBot="1" x14ac:dyDescent="0.4">
      <c r="A9" s="57">
        <v>2</v>
      </c>
      <c r="B9" s="55" t="s">
        <v>180</v>
      </c>
      <c r="C9" s="55" t="s">
        <v>176</v>
      </c>
      <c r="D9" s="55" t="s">
        <v>181</v>
      </c>
      <c r="E9" s="58" t="s">
        <v>178</v>
      </c>
    </row>
    <row r="10" spans="1:6" ht="15" thickBot="1" x14ac:dyDescent="0.4">
      <c r="A10" s="57">
        <v>3</v>
      </c>
      <c r="B10" s="55" t="s">
        <v>182</v>
      </c>
      <c r="C10" s="55" t="s">
        <v>176</v>
      </c>
      <c r="D10" s="55" t="s">
        <v>181</v>
      </c>
      <c r="E10" s="58" t="s">
        <v>178</v>
      </c>
    </row>
    <row r="11" spans="1:6" ht="15" thickBot="1" x14ac:dyDescent="0.4">
      <c r="A11" s="57">
        <v>4</v>
      </c>
      <c r="B11" s="55" t="s">
        <v>183</v>
      </c>
      <c r="C11" s="55" t="s">
        <v>176</v>
      </c>
      <c r="D11" s="55" t="s">
        <v>184</v>
      </c>
      <c r="E11" s="58" t="s">
        <v>178</v>
      </c>
    </row>
    <row r="12" spans="1:6" ht="15" thickBot="1" x14ac:dyDescent="0.4">
      <c r="A12" s="57">
        <v>5</v>
      </c>
      <c r="B12" s="55" t="s">
        <v>185</v>
      </c>
      <c r="C12" s="55" t="s">
        <v>176</v>
      </c>
      <c r="D12" s="55">
        <v>10</v>
      </c>
      <c r="E12" s="58" t="s">
        <v>178</v>
      </c>
    </row>
    <row r="13" spans="1:6" ht="15" thickBot="1" x14ac:dyDescent="0.4">
      <c r="A13" s="57">
        <v>6</v>
      </c>
      <c r="B13" s="55" t="s">
        <v>186</v>
      </c>
      <c r="C13" s="55" t="s">
        <v>176</v>
      </c>
      <c r="D13" s="55" t="s">
        <v>187</v>
      </c>
      <c r="E13" s="58" t="s">
        <v>178</v>
      </c>
    </row>
    <row r="14" spans="1:6" ht="15" thickBot="1" x14ac:dyDescent="0.4">
      <c r="A14" s="57">
        <v>7</v>
      </c>
      <c r="B14" s="55" t="s">
        <v>188</v>
      </c>
      <c r="C14" s="55" t="s">
        <v>189</v>
      </c>
      <c r="D14" s="55" t="s">
        <v>190</v>
      </c>
      <c r="E14" s="58" t="s">
        <v>178</v>
      </c>
    </row>
    <row r="15" spans="1:6" ht="15" thickBot="1" x14ac:dyDescent="0.4">
      <c r="A15" s="57">
        <v>8</v>
      </c>
      <c r="B15" s="55" t="s">
        <v>191</v>
      </c>
      <c r="C15" s="55" t="s">
        <v>176</v>
      </c>
      <c r="D15" s="55" t="s">
        <v>192</v>
      </c>
      <c r="E15" s="58" t="s">
        <v>178</v>
      </c>
    </row>
    <row r="16" spans="1:6" ht="15" thickBot="1" x14ac:dyDescent="0.4">
      <c r="A16" s="57">
        <v>9</v>
      </c>
      <c r="B16" s="55" t="s">
        <v>193</v>
      </c>
      <c r="C16" s="55" t="s">
        <v>176</v>
      </c>
      <c r="D16" s="55" t="s">
        <v>194</v>
      </c>
      <c r="E16" s="58" t="s">
        <v>178</v>
      </c>
    </row>
    <row r="17" spans="1:5" ht="15" thickBot="1" x14ac:dyDescent="0.4">
      <c r="A17" s="57">
        <v>10</v>
      </c>
      <c r="B17" s="55" t="s">
        <v>195</v>
      </c>
      <c r="C17" s="55" t="s">
        <v>176</v>
      </c>
      <c r="D17" s="55" t="s">
        <v>196</v>
      </c>
      <c r="E17" s="58" t="s">
        <v>178</v>
      </c>
    </row>
    <row r="18" spans="1:5" ht="15" thickBot="1" x14ac:dyDescent="0.4">
      <c r="A18" s="57">
        <v>11</v>
      </c>
      <c r="B18" s="55" t="s">
        <v>197</v>
      </c>
      <c r="C18" s="55" t="s">
        <v>176</v>
      </c>
      <c r="D18" s="55" t="s">
        <v>196</v>
      </c>
      <c r="E18" s="58" t="s">
        <v>178</v>
      </c>
    </row>
    <row r="19" spans="1:5" ht="15" thickBot="1" x14ac:dyDescent="0.4">
      <c r="A19" s="57">
        <v>12</v>
      </c>
      <c r="B19" s="55" t="s">
        <v>198</v>
      </c>
      <c r="C19" s="55" t="s">
        <v>176</v>
      </c>
      <c r="D19" s="55" t="s">
        <v>199</v>
      </c>
      <c r="E19" s="58" t="s">
        <v>178</v>
      </c>
    </row>
    <row r="20" spans="1:5" ht="15" thickBot="1" x14ac:dyDescent="0.4">
      <c r="A20" s="57">
        <v>13</v>
      </c>
      <c r="B20" s="55" t="s">
        <v>200</v>
      </c>
      <c r="C20" s="55" t="s">
        <v>176</v>
      </c>
      <c r="D20" s="55" t="s">
        <v>201</v>
      </c>
      <c r="E20" s="58" t="s">
        <v>178</v>
      </c>
    </row>
    <row r="21" spans="1:5" ht="15" thickBot="1" x14ac:dyDescent="0.4">
      <c r="A21" s="57">
        <v>14</v>
      </c>
      <c r="B21" s="55" t="s">
        <v>202</v>
      </c>
      <c r="C21" s="55" t="s">
        <v>176</v>
      </c>
      <c r="D21" s="55" t="s">
        <v>203</v>
      </c>
      <c r="E21" s="58" t="s">
        <v>178</v>
      </c>
    </row>
    <row r="22" spans="1:5" ht="15" thickBot="1" x14ac:dyDescent="0.4">
      <c r="A22" s="57">
        <v>15</v>
      </c>
      <c r="B22" s="55" t="s">
        <v>204</v>
      </c>
      <c r="C22" s="55" t="s">
        <v>176</v>
      </c>
      <c r="D22" s="55" t="s">
        <v>205</v>
      </c>
      <c r="E22" s="58" t="s">
        <v>178</v>
      </c>
    </row>
    <row r="23" spans="1:5" ht="15" thickBot="1" x14ac:dyDescent="0.4">
      <c r="A23" s="57">
        <v>16</v>
      </c>
      <c r="B23" s="55" t="s">
        <v>206</v>
      </c>
      <c r="C23" s="55" t="s">
        <v>176</v>
      </c>
      <c r="D23" s="55" t="s">
        <v>205</v>
      </c>
      <c r="E23" s="58" t="s">
        <v>178</v>
      </c>
    </row>
    <row r="24" spans="1:5" ht="15" thickBot="1" x14ac:dyDescent="0.4">
      <c r="A24" s="57">
        <v>17</v>
      </c>
      <c r="B24" s="55" t="s">
        <v>207</v>
      </c>
      <c r="C24" s="55" t="s">
        <v>176</v>
      </c>
      <c r="D24" s="55" t="s">
        <v>187</v>
      </c>
      <c r="E24" s="58" t="s">
        <v>178</v>
      </c>
    </row>
    <row r="25" spans="1:5" ht="15" thickBot="1" x14ac:dyDescent="0.4">
      <c r="A25" s="57">
        <v>18</v>
      </c>
      <c r="B25" s="55" t="s">
        <v>208</v>
      </c>
      <c r="C25" s="55" t="s">
        <v>176</v>
      </c>
      <c r="D25" s="55" t="s">
        <v>203</v>
      </c>
      <c r="E25" s="58" t="s">
        <v>178</v>
      </c>
    </row>
    <row r="26" spans="1:5" ht="15" thickBot="1" x14ac:dyDescent="0.4">
      <c r="A26" s="57">
        <v>19</v>
      </c>
      <c r="B26" s="55" t="s">
        <v>209</v>
      </c>
      <c r="C26" s="55" t="s">
        <v>176</v>
      </c>
      <c r="D26" s="55" t="s">
        <v>210</v>
      </c>
      <c r="E26" s="58" t="s">
        <v>178</v>
      </c>
    </row>
    <row r="27" spans="1:5" ht="15" thickBot="1" x14ac:dyDescent="0.4">
      <c r="A27" s="57">
        <v>20</v>
      </c>
      <c r="B27" s="55" t="s">
        <v>211</v>
      </c>
      <c r="C27" s="55" t="s">
        <v>176</v>
      </c>
      <c r="D27" s="55" t="s">
        <v>201</v>
      </c>
      <c r="E27" s="55" t="s">
        <v>178</v>
      </c>
    </row>
    <row r="28" spans="1:5" ht="15" thickBot="1" x14ac:dyDescent="0.4">
      <c r="A28" s="57" t="s">
        <v>178</v>
      </c>
      <c r="B28" s="55" t="s">
        <v>212</v>
      </c>
      <c r="C28" s="55" t="s">
        <v>176</v>
      </c>
      <c r="D28" s="55" t="s">
        <v>201</v>
      </c>
      <c r="E28" s="55" t="s">
        <v>178</v>
      </c>
    </row>
    <row r="29" spans="1:5" ht="15" thickBot="1" x14ac:dyDescent="0.4">
      <c r="A29" s="57">
        <v>21</v>
      </c>
      <c r="B29" s="55" t="s">
        <v>213</v>
      </c>
      <c r="C29" s="55" t="s">
        <v>176</v>
      </c>
      <c r="D29" s="55" t="s">
        <v>187</v>
      </c>
      <c r="E29" s="55" t="s">
        <v>178</v>
      </c>
    </row>
    <row r="30" spans="1:5" ht="15" thickBot="1" x14ac:dyDescent="0.4">
      <c r="A30" s="57">
        <v>22</v>
      </c>
      <c r="B30" s="55" t="s">
        <v>214</v>
      </c>
      <c r="C30" s="55" t="s">
        <v>176</v>
      </c>
      <c r="D30" s="55" t="s">
        <v>187</v>
      </c>
      <c r="E30" s="55" t="s">
        <v>178</v>
      </c>
    </row>
    <row r="31" spans="1:5" ht="15" thickBot="1" x14ac:dyDescent="0.4">
      <c r="A31" s="57">
        <v>23</v>
      </c>
      <c r="B31" s="55" t="s">
        <v>215</v>
      </c>
      <c r="C31" s="55" t="s">
        <v>176</v>
      </c>
      <c r="D31" s="55" t="s">
        <v>187</v>
      </c>
      <c r="E31" s="55" t="s">
        <v>178</v>
      </c>
    </row>
    <row r="32" spans="1:5" ht="44" thickBot="1" x14ac:dyDescent="0.4">
      <c r="A32" s="57">
        <v>24</v>
      </c>
      <c r="B32" s="55" t="s">
        <v>216</v>
      </c>
      <c r="C32" s="55" t="s">
        <v>176</v>
      </c>
      <c r="D32" s="55" t="s">
        <v>217</v>
      </c>
      <c r="E32" s="55" t="s">
        <v>178</v>
      </c>
    </row>
    <row r="33" spans="1:5" ht="29.5" thickBot="1" x14ac:dyDescent="0.4">
      <c r="A33" s="57">
        <v>25</v>
      </c>
      <c r="B33" s="55" t="s">
        <v>218</v>
      </c>
      <c r="C33" s="55" t="s">
        <v>176</v>
      </c>
      <c r="D33" s="55" t="s">
        <v>219</v>
      </c>
      <c r="E33" s="55" t="s">
        <v>178</v>
      </c>
    </row>
    <row r="34" spans="1:5" ht="29.5" thickBot="1" x14ac:dyDescent="0.4">
      <c r="A34" s="57">
        <v>26</v>
      </c>
      <c r="B34" s="55" t="s">
        <v>220</v>
      </c>
      <c r="C34" s="55" t="s">
        <v>176</v>
      </c>
      <c r="D34" s="55" t="s">
        <v>221</v>
      </c>
      <c r="E34" s="55" t="s">
        <v>178</v>
      </c>
    </row>
    <row r="35" spans="1:5" ht="29.5" thickBot="1" x14ac:dyDescent="0.4">
      <c r="A35" s="57">
        <v>27</v>
      </c>
      <c r="B35" s="55" t="s">
        <v>222</v>
      </c>
      <c r="C35" s="55" t="s">
        <v>176</v>
      </c>
      <c r="D35" s="55" t="s">
        <v>223</v>
      </c>
      <c r="E35" s="55" t="s">
        <v>178</v>
      </c>
    </row>
    <row r="36" spans="1:5" x14ac:dyDescent="0.35">
      <c r="A36" s="52" t="s">
        <v>178</v>
      </c>
      <c r="B36" s="59" t="s">
        <v>224</v>
      </c>
      <c r="C36" s="52" t="s">
        <v>176</v>
      </c>
      <c r="D36" s="52" t="s">
        <v>223</v>
      </c>
      <c r="E36" s="52" t="s">
        <v>178</v>
      </c>
    </row>
    <row r="37" spans="1:5" ht="15" thickBot="1" x14ac:dyDescent="0.4">
      <c r="A37" s="54"/>
      <c r="B37" s="55" t="s">
        <v>225</v>
      </c>
      <c r="C37" s="54"/>
      <c r="D37" s="54"/>
      <c r="E37" s="54"/>
    </row>
    <row r="38" spans="1:5" ht="15" thickBot="1" x14ac:dyDescent="0.4">
      <c r="A38" s="60">
        <v>28</v>
      </c>
      <c r="B38" s="61" t="s">
        <v>226</v>
      </c>
      <c r="C38" s="61" t="s">
        <v>176</v>
      </c>
      <c r="D38" s="61" t="s">
        <v>227</v>
      </c>
      <c r="E38" s="61" t="s">
        <v>178</v>
      </c>
    </row>
    <row r="39" spans="1:5" ht="29.5" thickBot="1" x14ac:dyDescent="0.4">
      <c r="A39" s="57">
        <v>29</v>
      </c>
      <c r="B39" s="55" t="s">
        <v>228</v>
      </c>
      <c r="C39" s="55" t="s">
        <v>176</v>
      </c>
      <c r="D39" s="55" t="s">
        <v>229</v>
      </c>
      <c r="E39" s="55" t="s">
        <v>178</v>
      </c>
    </row>
    <row r="40" spans="1:5" ht="29.5" thickBot="1" x14ac:dyDescent="0.4">
      <c r="A40" s="57">
        <v>30</v>
      </c>
      <c r="B40" s="55" t="s">
        <v>230</v>
      </c>
      <c r="C40" s="55" t="s">
        <v>176</v>
      </c>
      <c r="D40" s="55" t="s">
        <v>231</v>
      </c>
      <c r="E40" s="55" t="s">
        <v>178</v>
      </c>
    </row>
    <row r="41" spans="1:5" ht="15" thickBot="1" x14ac:dyDescent="0.4">
      <c r="A41" s="57">
        <v>31</v>
      </c>
      <c r="B41" s="55" t="s">
        <v>232</v>
      </c>
      <c r="C41" s="55" t="s">
        <v>176</v>
      </c>
      <c r="D41" s="55" t="s">
        <v>201</v>
      </c>
      <c r="E41" s="55" t="s">
        <v>178</v>
      </c>
    </row>
    <row r="42" spans="1:5" ht="15" thickBot="1" x14ac:dyDescent="0.4">
      <c r="A42" s="57">
        <v>32</v>
      </c>
      <c r="B42" s="55" t="s">
        <v>233</v>
      </c>
      <c r="C42" s="55" t="s">
        <v>176</v>
      </c>
      <c r="D42" s="55" t="s">
        <v>201</v>
      </c>
      <c r="E42" s="55" t="s">
        <v>178</v>
      </c>
    </row>
    <row r="43" spans="1:5" ht="15" thickBot="1" x14ac:dyDescent="0.4">
      <c r="A43" s="57">
        <v>33</v>
      </c>
      <c r="B43" s="55" t="s">
        <v>234</v>
      </c>
      <c r="C43" s="55" t="s">
        <v>235</v>
      </c>
      <c r="D43" s="55" t="s">
        <v>236</v>
      </c>
      <c r="E43" s="55" t="s">
        <v>178</v>
      </c>
    </row>
    <row r="44" spans="1:5" ht="15" thickBot="1" x14ac:dyDescent="0.4">
      <c r="A44" s="57">
        <v>34</v>
      </c>
      <c r="B44" s="55" t="s">
        <v>237</v>
      </c>
      <c r="C44" s="55" t="s">
        <v>176</v>
      </c>
      <c r="D44" s="55" t="s">
        <v>238</v>
      </c>
      <c r="E44" s="55" t="s">
        <v>178</v>
      </c>
    </row>
    <row r="45" spans="1:5" ht="15" thickBot="1" x14ac:dyDescent="0.4">
      <c r="A45" s="57">
        <v>35</v>
      </c>
      <c r="B45" s="55" t="s">
        <v>239</v>
      </c>
      <c r="C45" s="55" t="s">
        <v>176</v>
      </c>
      <c r="D45" s="55" t="s">
        <v>240</v>
      </c>
      <c r="E45" s="55" t="s">
        <v>178</v>
      </c>
    </row>
  </sheetData>
  <mergeCells count="13">
    <mergeCell ref="A36:A37"/>
    <mergeCell ref="C36:C37"/>
    <mergeCell ref="D36:D37"/>
    <mergeCell ref="E36:E37"/>
    <mergeCell ref="F5:F6"/>
    <mergeCell ref="B5:B6"/>
    <mergeCell ref="C5:C6"/>
    <mergeCell ref="D5:D6"/>
    <mergeCell ref="E5:E6"/>
    <mergeCell ref="A7:A8"/>
    <mergeCell ref="B7:B8"/>
    <mergeCell ref="C7:C8"/>
    <mergeCell ref="E7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399EB-96D4-4B25-BCD1-85A5B359006B}">
  <dimension ref="A1:F35"/>
  <sheetViews>
    <sheetView workbookViewId="0">
      <selection activeCell="J5" sqref="J5"/>
    </sheetView>
  </sheetViews>
  <sheetFormatPr defaultRowHeight="14.5" x14ac:dyDescent="0.35"/>
  <cols>
    <col min="2" max="2" width="23" bestFit="1" customWidth="1"/>
    <col min="3" max="3" width="12.36328125" customWidth="1"/>
    <col min="4" max="4" width="13" customWidth="1"/>
  </cols>
  <sheetData>
    <row r="1" spans="1:6" x14ac:dyDescent="0.35">
      <c r="A1" s="39" t="s">
        <v>99</v>
      </c>
      <c r="B1" s="39"/>
      <c r="C1" s="39"/>
      <c r="D1" s="39"/>
      <c r="E1" s="39"/>
      <c r="F1" s="39"/>
    </row>
    <row r="2" spans="1:6" ht="43.5" x14ac:dyDescent="0.35">
      <c r="A2" s="10" t="s">
        <v>100</v>
      </c>
      <c r="B2" s="11" t="s">
        <v>101</v>
      </c>
      <c r="C2" s="11" t="s">
        <v>102</v>
      </c>
      <c r="D2" s="11" t="s">
        <v>29</v>
      </c>
      <c r="E2" s="11" t="s">
        <v>103</v>
      </c>
      <c r="F2" s="11" t="s">
        <v>104</v>
      </c>
    </row>
    <row r="3" spans="1:6" ht="87" x14ac:dyDescent="0.35">
      <c r="A3" s="12">
        <v>1</v>
      </c>
      <c r="B3" s="13" t="s">
        <v>105</v>
      </c>
      <c r="C3" s="13"/>
      <c r="D3" s="13"/>
      <c r="E3" s="13"/>
      <c r="F3" s="13"/>
    </row>
    <row r="4" spans="1:6" ht="43.5" x14ac:dyDescent="0.35">
      <c r="A4" s="12">
        <v>1.1000000000000001</v>
      </c>
      <c r="B4" s="13" t="s">
        <v>106</v>
      </c>
      <c r="C4" s="13" t="s">
        <v>107</v>
      </c>
      <c r="D4" s="16"/>
      <c r="E4" s="16"/>
      <c r="F4" s="14"/>
    </row>
    <row r="5" spans="1:6" ht="101.5" x14ac:dyDescent="0.35">
      <c r="A5" s="12">
        <v>1.2</v>
      </c>
      <c r="B5" s="13" t="s">
        <v>108</v>
      </c>
      <c r="C5" s="13" t="s">
        <v>109</v>
      </c>
      <c r="D5" s="16"/>
      <c r="E5" s="16"/>
      <c r="F5" s="14"/>
    </row>
    <row r="6" spans="1:6" ht="101.5" x14ac:dyDescent="0.35">
      <c r="A6" s="12">
        <v>1.3</v>
      </c>
      <c r="B6" s="13" t="s">
        <v>110</v>
      </c>
      <c r="C6" s="13" t="s">
        <v>109</v>
      </c>
      <c r="D6" s="16"/>
      <c r="E6" s="16"/>
      <c r="F6" s="14"/>
    </row>
    <row r="7" spans="1:6" ht="29" x14ac:dyDescent="0.35">
      <c r="A7" s="12">
        <v>1.4</v>
      </c>
      <c r="B7" s="13" t="s">
        <v>111</v>
      </c>
      <c r="C7" s="13" t="s">
        <v>107</v>
      </c>
      <c r="D7" s="16"/>
      <c r="E7" s="16"/>
      <c r="F7" s="14"/>
    </row>
    <row r="8" spans="1:6" x14ac:dyDescent="0.35">
      <c r="A8" s="12">
        <v>1.5</v>
      </c>
      <c r="B8" s="13" t="s">
        <v>112</v>
      </c>
      <c r="C8" s="13" t="s">
        <v>113</v>
      </c>
      <c r="D8" s="16"/>
      <c r="E8" s="16"/>
      <c r="F8" s="14"/>
    </row>
    <row r="9" spans="1:6" x14ac:dyDescent="0.35">
      <c r="A9" s="12">
        <v>1.6</v>
      </c>
      <c r="B9" s="13" t="s">
        <v>114</v>
      </c>
      <c r="C9" s="13" t="s">
        <v>115</v>
      </c>
      <c r="D9" s="16"/>
      <c r="E9" s="16"/>
      <c r="F9" s="14"/>
    </row>
    <row r="10" spans="1:6" ht="29" x14ac:dyDescent="0.35">
      <c r="A10" s="12">
        <v>1.7</v>
      </c>
      <c r="B10" s="13" t="s">
        <v>116</v>
      </c>
      <c r="C10" s="13" t="s">
        <v>115</v>
      </c>
      <c r="D10" s="16"/>
      <c r="E10" s="16"/>
      <c r="F10" s="14"/>
    </row>
    <row r="11" spans="1:6" ht="29" x14ac:dyDescent="0.35">
      <c r="A11" s="12">
        <v>1.8</v>
      </c>
      <c r="B11" s="13" t="s">
        <v>117</v>
      </c>
      <c r="C11" s="13" t="s">
        <v>113</v>
      </c>
      <c r="D11" s="16"/>
      <c r="E11" s="16"/>
      <c r="F11" s="14"/>
    </row>
    <row r="12" spans="1:6" ht="29" x14ac:dyDescent="0.35">
      <c r="A12" s="12">
        <v>1.9</v>
      </c>
      <c r="B12" s="13" t="s">
        <v>118</v>
      </c>
      <c r="C12" s="13" t="s">
        <v>113</v>
      </c>
      <c r="D12" s="16"/>
      <c r="E12" s="16"/>
      <c r="F12" s="14"/>
    </row>
    <row r="13" spans="1:6" x14ac:dyDescent="0.35">
      <c r="A13" s="12">
        <v>1.1000000000000001</v>
      </c>
      <c r="B13" s="13" t="s">
        <v>119</v>
      </c>
      <c r="C13" s="13" t="s">
        <v>120</v>
      </c>
      <c r="D13" s="16"/>
      <c r="E13" s="16"/>
      <c r="F13" s="14"/>
    </row>
    <row r="14" spans="1:6" ht="29" x14ac:dyDescent="0.35">
      <c r="A14" s="12">
        <v>2</v>
      </c>
      <c r="B14" s="13" t="s">
        <v>121</v>
      </c>
      <c r="C14" s="13"/>
      <c r="D14" s="16"/>
      <c r="E14" s="16"/>
      <c r="F14" s="14"/>
    </row>
    <row r="15" spans="1:6" x14ac:dyDescent="0.35">
      <c r="A15" s="12">
        <v>2.1</v>
      </c>
      <c r="B15" s="13" t="s">
        <v>122</v>
      </c>
      <c r="C15" s="13" t="s">
        <v>115</v>
      </c>
      <c r="D15" s="16"/>
      <c r="E15" s="16"/>
      <c r="F15" s="14"/>
    </row>
    <row r="16" spans="1:6" ht="29" x14ac:dyDescent="0.35">
      <c r="A16" s="12">
        <v>2.2000000000000002</v>
      </c>
      <c r="B16" s="13" t="s">
        <v>123</v>
      </c>
      <c r="C16" s="13" t="s">
        <v>115</v>
      </c>
      <c r="D16" s="16"/>
      <c r="E16" s="16"/>
      <c r="F16" s="14"/>
    </row>
    <row r="17" spans="1:6" x14ac:dyDescent="0.35">
      <c r="A17" s="12">
        <v>2.2999999999999998</v>
      </c>
      <c r="B17" s="13" t="s">
        <v>124</v>
      </c>
      <c r="C17" s="13" t="s">
        <v>115</v>
      </c>
      <c r="D17" s="16"/>
      <c r="E17" s="16"/>
      <c r="F17" s="14"/>
    </row>
    <row r="18" spans="1:6" x14ac:dyDescent="0.35">
      <c r="A18" s="12">
        <v>3</v>
      </c>
      <c r="B18" s="13" t="s">
        <v>125</v>
      </c>
      <c r="C18" s="13"/>
      <c r="D18" s="16"/>
      <c r="E18" s="16"/>
      <c r="F18" s="14"/>
    </row>
    <row r="19" spans="1:6" ht="29" x14ac:dyDescent="0.35">
      <c r="A19" s="12">
        <v>3.1</v>
      </c>
      <c r="B19" s="13" t="s">
        <v>126</v>
      </c>
      <c r="C19" s="13" t="s">
        <v>109</v>
      </c>
      <c r="D19" s="16"/>
      <c r="E19" s="16"/>
      <c r="F19" s="14"/>
    </row>
    <row r="20" spans="1:6" x14ac:dyDescent="0.35">
      <c r="A20" s="12">
        <v>4</v>
      </c>
      <c r="B20" s="13" t="s">
        <v>127</v>
      </c>
      <c r="C20" s="13"/>
      <c r="D20" s="16"/>
      <c r="E20" s="16"/>
      <c r="F20" s="14"/>
    </row>
    <row r="21" spans="1:6" ht="29" x14ac:dyDescent="0.35">
      <c r="A21" s="12">
        <v>4.0999999999999996</v>
      </c>
      <c r="B21" s="13" t="s">
        <v>128</v>
      </c>
      <c r="C21" s="13" t="s">
        <v>129</v>
      </c>
      <c r="D21" s="16"/>
      <c r="E21" s="16"/>
      <c r="F21" s="14"/>
    </row>
    <row r="22" spans="1:6" ht="29" x14ac:dyDescent="0.35">
      <c r="A22" s="12">
        <v>4.2</v>
      </c>
      <c r="B22" s="13" t="s">
        <v>130</v>
      </c>
      <c r="C22" s="13" t="s">
        <v>129</v>
      </c>
      <c r="D22" s="16"/>
      <c r="E22" s="16"/>
      <c r="F22" s="14"/>
    </row>
    <row r="23" spans="1:6" x14ac:dyDescent="0.35">
      <c r="A23" s="12">
        <v>5</v>
      </c>
      <c r="B23" s="13" t="s">
        <v>131</v>
      </c>
      <c r="C23" s="13"/>
      <c r="D23" s="16"/>
      <c r="E23" s="16"/>
      <c r="F23" s="14"/>
    </row>
    <row r="24" spans="1:6" ht="29" x14ac:dyDescent="0.35">
      <c r="A24" s="12">
        <v>5.0999999999999996</v>
      </c>
      <c r="B24" s="13" t="s">
        <v>132</v>
      </c>
      <c r="C24" s="13" t="s">
        <v>129</v>
      </c>
      <c r="D24" s="16"/>
      <c r="E24" s="16"/>
      <c r="F24" s="14"/>
    </row>
    <row r="25" spans="1:6" x14ac:dyDescent="0.35">
      <c r="A25" s="12">
        <v>6</v>
      </c>
      <c r="B25" s="13" t="s">
        <v>133</v>
      </c>
      <c r="C25" s="13"/>
      <c r="D25" s="16"/>
      <c r="E25" s="16"/>
      <c r="F25" s="14"/>
    </row>
    <row r="26" spans="1:6" x14ac:dyDescent="0.35">
      <c r="A26" s="12">
        <v>6.1</v>
      </c>
      <c r="B26" s="13" t="s">
        <v>134</v>
      </c>
      <c r="C26" s="13" t="s">
        <v>115</v>
      </c>
      <c r="D26" s="16"/>
      <c r="E26" s="16"/>
      <c r="F26" s="14"/>
    </row>
    <row r="27" spans="1:6" x14ac:dyDescent="0.35">
      <c r="A27" s="12">
        <v>6.2</v>
      </c>
      <c r="B27" s="13" t="s">
        <v>135</v>
      </c>
      <c r="C27" s="13" t="s">
        <v>115</v>
      </c>
      <c r="D27" s="16"/>
      <c r="E27" s="16"/>
      <c r="F27" s="14"/>
    </row>
    <row r="28" spans="1:6" x14ac:dyDescent="0.35">
      <c r="A28" s="12">
        <v>7</v>
      </c>
      <c r="B28" s="13" t="s">
        <v>136</v>
      </c>
      <c r="C28" s="13"/>
      <c r="D28" s="16"/>
      <c r="E28" s="16"/>
      <c r="F28" s="14"/>
    </row>
    <row r="29" spans="1:6" x14ac:dyDescent="0.35">
      <c r="A29" s="12">
        <v>7.1</v>
      </c>
      <c r="B29" s="13" t="s">
        <v>137</v>
      </c>
      <c r="C29" s="13" t="s">
        <v>115</v>
      </c>
      <c r="D29" s="16"/>
      <c r="E29" s="16"/>
      <c r="F29" s="14"/>
    </row>
    <row r="30" spans="1:6" x14ac:dyDescent="0.35">
      <c r="A30" s="12">
        <v>7.2</v>
      </c>
      <c r="B30" s="13" t="s">
        <v>138</v>
      </c>
      <c r="C30" s="13" t="s">
        <v>115</v>
      </c>
      <c r="D30" s="16"/>
      <c r="E30" s="16"/>
      <c r="F30" s="14"/>
    </row>
    <row r="31" spans="1:6" ht="43.5" x14ac:dyDescent="0.35">
      <c r="A31" s="12">
        <v>8</v>
      </c>
      <c r="B31" s="13" t="s">
        <v>139</v>
      </c>
      <c r="C31" s="13" t="s">
        <v>115</v>
      </c>
      <c r="D31" s="17"/>
      <c r="E31" s="16"/>
      <c r="F31" s="14"/>
    </row>
    <row r="32" spans="1:6" x14ac:dyDescent="0.35">
      <c r="A32" s="12">
        <v>9</v>
      </c>
      <c r="B32" s="13" t="s">
        <v>140</v>
      </c>
      <c r="C32" s="13"/>
      <c r="D32" s="16"/>
      <c r="E32" s="16"/>
      <c r="F32" s="14"/>
    </row>
    <row r="33" spans="1:6" x14ac:dyDescent="0.35">
      <c r="A33" s="12">
        <v>9.1</v>
      </c>
      <c r="B33" s="13" t="s">
        <v>141</v>
      </c>
      <c r="C33" s="13" t="s">
        <v>115</v>
      </c>
      <c r="D33" s="16"/>
      <c r="E33" s="16"/>
      <c r="F33" s="14"/>
    </row>
    <row r="34" spans="1:6" x14ac:dyDescent="0.35">
      <c r="A34" s="12">
        <v>9.1999999999999993</v>
      </c>
      <c r="B34" s="13" t="s">
        <v>142</v>
      </c>
      <c r="C34" s="13" t="s">
        <v>115</v>
      </c>
      <c r="D34" s="16"/>
      <c r="E34" s="16"/>
      <c r="F34" s="14"/>
    </row>
    <row r="35" spans="1:6" x14ac:dyDescent="0.35">
      <c r="A35" s="10"/>
      <c r="B35" s="11" t="s">
        <v>143</v>
      </c>
      <c r="C35" s="11"/>
      <c r="D35" s="11"/>
      <c r="E35" s="16"/>
      <c r="F35" s="15"/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94C06-18E9-4562-8F0E-F268136D89D3}">
  <dimension ref="A1:F4"/>
  <sheetViews>
    <sheetView zoomScale="80" zoomScaleNormal="80" workbookViewId="0">
      <selection activeCell="H3" sqref="H3"/>
    </sheetView>
  </sheetViews>
  <sheetFormatPr defaultRowHeight="14.5" x14ac:dyDescent="0.35"/>
  <cols>
    <col min="2" max="2" width="38.26953125" bestFit="1" customWidth="1"/>
    <col min="5" max="5" width="11.54296875" customWidth="1"/>
    <col min="6" max="6" width="14" customWidth="1"/>
  </cols>
  <sheetData>
    <row r="1" spans="1:6" x14ac:dyDescent="0.35">
      <c r="A1" s="41" t="s">
        <v>144</v>
      </c>
      <c r="B1" s="41"/>
      <c r="C1" s="41"/>
      <c r="D1" s="41"/>
      <c r="E1" s="41"/>
      <c r="F1" s="41"/>
    </row>
    <row r="2" spans="1:6" ht="28" x14ac:dyDescent="0.35">
      <c r="A2" s="18" t="s">
        <v>145</v>
      </c>
      <c r="B2" s="18" t="s">
        <v>146</v>
      </c>
      <c r="C2" s="18" t="s">
        <v>147</v>
      </c>
      <c r="D2" s="18" t="s">
        <v>29</v>
      </c>
      <c r="E2" s="22" t="s">
        <v>103</v>
      </c>
      <c r="F2" s="22" t="s">
        <v>104</v>
      </c>
    </row>
    <row r="3" spans="1:6" ht="228.5" customHeight="1" x14ac:dyDescent="0.35">
      <c r="A3" s="21">
        <v>1</v>
      </c>
      <c r="B3" s="19" t="s">
        <v>148</v>
      </c>
      <c r="C3" s="19" t="s">
        <v>149</v>
      </c>
      <c r="D3" s="23">
        <v>35</v>
      </c>
      <c r="E3" s="20"/>
      <c r="F3" s="20"/>
    </row>
    <row r="4" spans="1:6" x14ac:dyDescent="0.35">
      <c r="A4" s="40" t="s">
        <v>150</v>
      </c>
      <c r="B4" s="40"/>
      <c r="C4" s="40"/>
      <c r="D4" s="40"/>
      <c r="E4" s="40"/>
      <c r="F4" s="18"/>
    </row>
  </sheetData>
  <mergeCells count="2">
    <mergeCell ref="A4:E4"/>
    <mergeCell ref="A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2AE94-2ECE-42B7-962D-5ECD4AF2C5D9}">
  <dimension ref="A1:F7"/>
  <sheetViews>
    <sheetView workbookViewId="0">
      <selection activeCell="D5" sqref="D5"/>
    </sheetView>
  </sheetViews>
  <sheetFormatPr defaultRowHeight="14.5" x14ac:dyDescent="0.35"/>
  <cols>
    <col min="2" max="2" width="25.81640625" customWidth="1"/>
    <col min="3" max="3" width="13.1796875" customWidth="1"/>
    <col min="4" max="4" width="13.6328125" customWidth="1"/>
    <col min="5" max="5" width="11.453125" customWidth="1"/>
    <col min="6" max="6" width="11.26953125" customWidth="1"/>
  </cols>
  <sheetData>
    <row r="1" spans="1:6" ht="15.5" x14ac:dyDescent="0.35">
      <c r="A1" s="42" t="s">
        <v>151</v>
      </c>
      <c r="B1" s="42"/>
      <c r="C1" s="42"/>
      <c r="D1" s="42"/>
      <c r="E1" s="42"/>
      <c r="F1" s="42"/>
    </row>
    <row r="2" spans="1:6" ht="28" x14ac:dyDescent="0.35">
      <c r="A2" s="24" t="s">
        <v>145</v>
      </c>
      <c r="B2" s="24" t="s">
        <v>146</v>
      </c>
      <c r="C2" s="24" t="s">
        <v>147</v>
      </c>
      <c r="D2" s="24" t="s">
        <v>29</v>
      </c>
      <c r="E2" s="28" t="s">
        <v>103</v>
      </c>
      <c r="F2" s="28" t="s">
        <v>104</v>
      </c>
    </row>
    <row r="3" spans="1:6" ht="42" x14ac:dyDescent="0.35">
      <c r="A3" s="27">
        <v>1</v>
      </c>
      <c r="B3" s="25" t="s">
        <v>152</v>
      </c>
      <c r="C3" s="25" t="s">
        <v>153</v>
      </c>
      <c r="D3" s="29">
        <v>3</v>
      </c>
      <c r="E3" s="26"/>
      <c r="F3" s="26"/>
    </row>
    <row r="4" spans="1:6" ht="84" x14ac:dyDescent="0.35">
      <c r="A4" s="27">
        <v>2</v>
      </c>
      <c r="B4" s="25" t="s">
        <v>154</v>
      </c>
      <c r="C4" s="25" t="s">
        <v>155</v>
      </c>
      <c r="D4" s="29">
        <v>18</v>
      </c>
      <c r="E4" s="26"/>
      <c r="F4" s="26"/>
    </row>
    <row r="5" spans="1:6" ht="28" x14ac:dyDescent="0.35">
      <c r="A5" s="27">
        <v>3</v>
      </c>
      <c r="B5" s="25" t="s">
        <v>156</v>
      </c>
      <c r="C5" s="25" t="s">
        <v>153</v>
      </c>
      <c r="D5" s="29">
        <v>5</v>
      </c>
      <c r="E5" s="26"/>
      <c r="F5" s="26"/>
    </row>
    <row r="6" spans="1:6" ht="70" x14ac:dyDescent="0.35">
      <c r="A6" s="27">
        <v>4</v>
      </c>
      <c r="B6" s="25" t="s">
        <v>157</v>
      </c>
      <c r="C6" s="25" t="s">
        <v>155</v>
      </c>
      <c r="D6" s="29">
        <v>15</v>
      </c>
      <c r="E6" s="26"/>
      <c r="F6" s="26"/>
    </row>
    <row r="7" spans="1:6" x14ac:dyDescent="0.35">
      <c r="A7" s="40" t="s">
        <v>150</v>
      </c>
      <c r="B7" s="40"/>
      <c r="C7" s="40"/>
      <c r="D7" s="40"/>
      <c r="E7" s="40"/>
      <c r="F7" s="24"/>
    </row>
  </sheetData>
  <mergeCells count="2">
    <mergeCell ref="A7:E7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Total</vt:lpstr>
      <vt:lpstr>Annexure B1-FGD SERV PMCC-1</vt:lpstr>
      <vt:lpstr>Annexure-B2-FGD SERV PMCC-2</vt:lpstr>
      <vt:lpstr>Annexure-B3-FGD COMMON PMCC</vt:lpstr>
      <vt:lpstr>Annexure-B4-FGD EMER MCC</vt:lpstr>
      <vt:lpstr>Annexure B5-FGD MISC MCC</vt:lpstr>
      <vt:lpstr>Annexure B6-GHP GDW MCC</vt:lpstr>
      <vt:lpstr>Annexure B7-LSS TANK MCC</vt:lpstr>
      <vt:lpstr>Annexure B8-FGD DCDB</vt:lpstr>
      <vt:lpstr>Annexure E</vt:lpstr>
      <vt:lpstr>Annexure D</vt:lpstr>
      <vt:lpstr>Annexure F</vt:lpstr>
      <vt:lpstr>Annexure G</vt:lpstr>
      <vt:lpstr>Annexure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2023-03-03T09:56:33Z</dcterms:modified>
</cp:coreProperties>
</file>